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fedorenko\Desktop\МП БГС 17-22\14. МП БГС 17-22 в ред. декабря\МП БГС на 2017-2022 годы в ред. 22.11.2018\Муниципальная программа в ред. 22.11.2018\"/>
    </mc:Choice>
  </mc:AlternateContent>
  <xr:revisionPtr revIDLastSave="0" documentId="13_ncr:1_{A65D0A12-88FC-4363-BCA5-BD6476590A6C}" xr6:coauthVersionLast="40" xr6:coauthVersionMax="40" xr10:uidLastSave="{00000000-0000-0000-0000-000000000000}"/>
  <bookViews>
    <workbookView xWindow="120" yWindow="120" windowWidth="9720" windowHeight="7320" xr2:uid="{00000000-000D-0000-FFFF-FFFF00000000}"/>
  </bookViews>
  <sheets>
    <sheet name="Лист3" sheetId="3" r:id="rId1"/>
    <sheet name="Лист1" sheetId="4" r:id="rId2"/>
  </sheets>
  <definedNames>
    <definedName name="_xlnm.Print_Titles" localSheetId="0">Лист3!$12:$12</definedName>
    <definedName name="_xlnm.Print_Area" localSheetId="0">Лист3!$A$5:$M$92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" i="3" l="1"/>
  <c r="G34" i="3"/>
  <c r="I34" i="3" l="1"/>
  <c r="E54" i="3" l="1"/>
  <c r="I29" i="3" l="1"/>
  <c r="J29" i="3"/>
  <c r="H17" i="3" l="1"/>
  <c r="E69" i="3" l="1"/>
  <c r="K70" i="3" l="1"/>
  <c r="J70" i="3"/>
  <c r="I70" i="3"/>
  <c r="H70" i="3"/>
  <c r="H56" i="3" l="1"/>
  <c r="E55" i="3"/>
  <c r="F56" i="3"/>
  <c r="J56" i="3"/>
  <c r="I56" i="3"/>
  <c r="H34" i="3"/>
  <c r="H16" i="3"/>
  <c r="H29" i="3" s="1"/>
  <c r="F28" i="3"/>
  <c r="E27" i="3"/>
  <c r="J28" i="3"/>
  <c r="I28" i="3"/>
  <c r="H28" i="3"/>
  <c r="G82" i="3"/>
  <c r="H45" i="3" l="1"/>
  <c r="H59" i="3"/>
  <c r="G32" i="3" l="1"/>
  <c r="G51" i="3" l="1"/>
  <c r="G56" i="3" s="1"/>
  <c r="G19" i="3"/>
  <c r="G17" i="3"/>
  <c r="G16" i="3" l="1"/>
  <c r="K73" i="3" l="1"/>
  <c r="K53" i="3"/>
  <c r="K51" i="3"/>
  <c r="K17" i="3"/>
  <c r="K61" i="3"/>
  <c r="K59" i="3"/>
  <c r="G59" i="3"/>
  <c r="K29" i="3" l="1"/>
  <c r="K28" i="3"/>
  <c r="K56" i="3"/>
  <c r="E59" i="3"/>
  <c r="G68" i="3" l="1"/>
  <c r="G33" i="3" l="1"/>
  <c r="G74" i="3" l="1"/>
  <c r="K34" i="3" l="1"/>
  <c r="J34" i="3"/>
  <c r="G61" i="3"/>
  <c r="F84" i="3" l="1"/>
  <c r="J84" i="3"/>
  <c r="I84" i="3"/>
  <c r="H84" i="3"/>
  <c r="K84" i="3"/>
  <c r="G84" i="3"/>
  <c r="E83" i="3"/>
  <c r="G66" i="3" l="1"/>
  <c r="G70" i="3" s="1"/>
  <c r="G30" i="3" l="1"/>
  <c r="E26" i="3"/>
  <c r="E25" i="3"/>
  <c r="G87" i="3" l="1"/>
  <c r="H87" i="3"/>
  <c r="I87" i="3"/>
  <c r="J87" i="3"/>
  <c r="K87" i="3"/>
  <c r="F87" i="3"/>
  <c r="E87" i="3" s="1"/>
  <c r="G86" i="3"/>
  <c r="G85" i="3" s="1"/>
  <c r="H86" i="3"/>
  <c r="I86" i="3"/>
  <c r="J86" i="3"/>
  <c r="K86" i="3"/>
  <c r="F86" i="3"/>
  <c r="K90" i="3"/>
  <c r="J90" i="3"/>
  <c r="I90" i="3"/>
  <c r="H90" i="3"/>
  <c r="G90" i="3"/>
  <c r="F90" i="3"/>
  <c r="E90" i="3" s="1"/>
  <c r="E80" i="3"/>
  <c r="E79" i="3"/>
  <c r="I42" i="3"/>
  <c r="J42" i="3"/>
  <c r="K42" i="3"/>
  <c r="H42" i="3"/>
  <c r="K41" i="3"/>
  <c r="J41" i="3"/>
  <c r="I41" i="3"/>
  <c r="H41" i="3"/>
  <c r="E41" i="3" s="1"/>
  <c r="G41" i="3"/>
  <c r="G91" i="3" s="1"/>
  <c r="F29" i="3"/>
  <c r="H30" i="3"/>
  <c r="I30" i="3"/>
  <c r="J30" i="3"/>
  <c r="K30" i="3"/>
  <c r="F30" i="3"/>
  <c r="E18" i="3"/>
  <c r="E24" i="3"/>
  <c r="E23" i="3"/>
  <c r="E86" i="3" l="1"/>
  <c r="H92" i="3"/>
  <c r="J92" i="3"/>
  <c r="F92" i="3"/>
  <c r="K92" i="3"/>
  <c r="I92" i="3"/>
  <c r="E30" i="3"/>
  <c r="K85" i="3"/>
  <c r="E74" i="3"/>
  <c r="E73" i="3"/>
  <c r="E61" i="3"/>
  <c r="E53" i="3"/>
  <c r="K48" i="3"/>
  <c r="K49" i="3" s="1"/>
  <c r="K40" i="3"/>
  <c r="K43" i="3" s="1"/>
  <c r="E62" i="3"/>
  <c r="E60" i="3"/>
  <c r="E52" i="3"/>
  <c r="E47" i="3"/>
  <c r="E46" i="3"/>
  <c r="E45" i="3"/>
  <c r="E39" i="3"/>
  <c r="E37" i="3"/>
  <c r="E36" i="3"/>
  <c r="E35" i="3"/>
  <c r="E33" i="3"/>
  <c r="E15" i="3"/>
  <c r="J75" i="3"/>
  <c r="J76" i="3" s="1"/>
  <c r="J71" i="3"/>
  <c r="J63" i="3"/>
  <c r="J64" i="3" s="1"/>
  <c r="J57" i="3"/>
  <c r="J48" i="3"/>
  <c r="J49" i="3" s="1"/>
  <c r="J40" i="3"/>
  <c r="J43" i="3" s="1"/>
  <c r="E64" i="3" l="1"/>
  <c r="E63" i="3"/>
  <c r="J88" i="3"/>
  <c r="J89" i="3" s="1"/>
  <c r="K57" i="3"/>
  <c r="K63" i="3"/>
  <c r="K64" i="3" s="1"/>
  <c r="K75" i="3"/>
  <c r="K76" i="3" s="1"/>
  <c r="J85" i="3"/>
  <c r="K71" i="3"/>
  <c r="G14" i="3"/>
  <c r="G28" i="3" s="1"/>
  <c r="E81" i="3"/>
  <c r="E17" i="3"/>
  <c r="G29" i="3" l="1"/>
  <c r="E14" i="3"/>
  <c r="K88" i="3"/>
  <c r="K89" i="3" s="1"/>
  <c r="F91" i="3"/>
  <c r="E91" i="3"/>
  <c r="I85" i="3"/>
  <c r="H85" i="3"/>
  <c r="F85" i="3"/>
  <c r="E82" i="3"/>
  <c r="E78" i="3"/>
  <c r="I75" i="3"/>
  <c r="I76" i="3" s="1"/>
  <c r="H75" i="3"/>
  <c r="H76" i="3" s="1"/>
  <c r="G75" i="3"/>
  <c r="G76" i="3" s="1"/>
  <c r="F75" i="3"/>
  <c r="F76" i="3" s="1"/>
  <c r="E75" i="3"/>
  <c r="E76" i="3" s="1"/>
  <c r="I71" i="3"/>
  <c r="H71" i="3"/>
  <c r="F68" i="3"/>
  <c r="E68" i="3" s="1"/>
  <c r="F67" i="3"/>
  <c r="I63" i="3"/>
  <c r="I64" i="3" s="1"/>
  <c r="H63" i="3"/>
  <c r="H64" i="3" s="1"/>
  <c r="G63" i="3"/>
  <c r="G64" i="3" s="1"/>
  <c r="F63" i="3"/>
  <c r="F64" i="3" s="1"/>
  <c r="I57" i="3"/>
  <c r="H57" i="3"/>
  <c r="F57" i="3"/>
  <c r="I48" i="3"/>
  <c r="I49" i="3" s="1"/>
  <c r="H48" i="3"/>
  <c r="H49" i="3" s="1"/>
  <c r="G48" i="3"/>
  <c r="G49" i="3" s="1"/>
  <c r="F48" i="3"/>
  <c r="F49" i="3" s="1"/>
  <c r="G42" i="3"/>
  <c r="E42" i="3" s="1"/>
  <c r="I40" i="3"/>
  <c r="I43" i="3" s="1"/>
  <c r="H40" i="3"/>
  <c r="H43" i="3" s="1"/>
  <c r="F40" i="3"/>
  <c r="F43" i="3" s="1"/>
  <c r="G38" i="3"/>
  <c r="E38" i="3" s="1"/>
  <c r="E34" i="3"/>
  <c r="E22" i="3"/>
  <c r="E21" i="3"/>
  <c r="E20" i="3"/>
  <c r="E19" i="3"/>
  <c r="E16" i="3"/>
  <c r="E28" i="3" s="1"/>
  <c r="E67" i="3" l="1"/>
  <c r="F70" i="3"/>
  <c r="E84" i="3"/>
  <c r="E85" i="3" s="1"/>
  <c r="G92" i="3"/>
  <c r="E92" i="3" s="1"/>
  <c r="E29" i="3"/>
  <c r="G57" i="3"/>
  <c r="E51" i="3"/>
  <c r="G71" i="3"/>
  <c r="E66" i="3"/>
  <c r="G40" i="3"/>
  <c r="G43" i="3" s="1"/>
  <c r="E32" i="3"/>
  <c r="E40" i="3" s="1"/>
  <c r="E43" i="3" s="1"/>
  <c r="E48" i="3"/>
  <c r="E49" i="3" s="1"/>
  <c r="H88" i="3"/>
  <c r="H89" i="3" s="1"/>
  <c r="I88" i="3"/>
  <c r="I89" i="3" s="1"/>
  <c r="E57" i="3" l="1"/>
  <c r="E56" i="3"/>
  <c r="E70" i="3"/>
  <c r="E71" i="3" s="1"/>
  <c r="G88" i="3"/>
  <c r="G89" i="3" s="1"/>
  <c r="F71" i="3"/>
  <c r="F88" i="3"/>
  <c r="F89" i="3" s="1"/>
  <c r="E88" i="3" l="1"/>
  <c r="E89" i="3" s="1"/>
</calcChain>
</file>

<file path=xl/sharedStrings.xml><?xml version="1.0" encoding="utf-8"?>
<sst xmlns="http://schemas.openxmlformats.org/spreadsheetml/2006/main" count="319" uniqueCount="153">
  <si>
    <t>№ п/п</t>
  </si>
  <si>
    <t>Наименование мероприятия</t>
  </si>
  <si>
    <t>Объем финансирования по годам (тыс.руб.)</t>
  </si>
  <si>
    <t>Ответственный за выполнение мероприятия</t>
  </si>
  <si>
    <t>Ожидаемый результат</t>
  </si>
  <si>
    <t>ПЕРЕЧЕНЬ</t>
  </si>
  <si>
    <t>1.1.</t>
  </si>
  <si>
    <t>1.2.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</si>
  <si>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</si>
  <si>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</si>
  <si>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</si>
  <si>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</si>
  <si>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</si>
  <si>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</si>
  <si>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</si>
  <si>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</si>
  <si>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</si>
  <si>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6.1.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</si>
  <si>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</si>
  <si>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</si>
  <si>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</si>
  <si>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</si>
  <si>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</si>
  <si>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</si>
  <si>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</si>
  <si>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</si>
  <si>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</si>
  <si>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</si>
  <si>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2.5.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</si>
  <si>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</si>
  <si>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</si>
  <si>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</si>
  <si>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</si>
  <si>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</si>
  <si>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</si>
  <si>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</si>
  <si>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</si>
  <si>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</si>
  <si>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</si>
  <si>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Бесперебойное освещение города в вечернее и ночное время суток с коэффициентом горения светильников не менее, чем 99%, обеспечение безопасного движения транспортных средств и пешеходов в вечернее и ночное время суток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</si>
  <si>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</si>
  <si>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</si>
  <si>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</si>
  <si>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Итого по разделу 7: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</si>
  <si>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</si>
  <si>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</si>
  <si>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</si>
  <si>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</si>
  <si>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 xml:space="preserve">                             </t>
  </si>
  <si>
    <t xml:space="preserve">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</si>
  <si>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</si>
  <si>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</si>
  <si>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разделу 1, в т.ч.:</t>
  </si>
  <si>
    <t>Итого по разделу 2, в т. ч.:</t>
  </si>
  <si>
    <t>Итого по разделу 3, в т. ч.:</t>
  </si>
  <si>
    <t>Итого по разделу 4, в т.ч.:</t>
  </si>
  <si>
    <t>Итого по разделу 5, в т.ч.:</t>
  </si>
  <si>
    <t>Итого по разделу 6, в т.ч.: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</si>
  <si>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</si>
  <si>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</si>
  <si>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</si>
  <si>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</si>
  <si>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</si>
  <si>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</si>
  <si>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</si>
  <si>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 xml:space="preserve">"Благоустроенный город Сертолово" 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</si>
  <si>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</si>
  <si>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</si>
  <si>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</si>
  <si>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</si>
  <si>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</si>
  <si>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</si>
  <si>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1.3.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</si>
  <si>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</si>
  <si>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</si>
  <si>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1.4.</t>
  </si>
  <si>
    <t>2017 г.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</si>
  <si>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</si>
  <si>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</si>
  <si>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</si>
  <si>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 xml:space="preserve"> МЕРОПРИЯТИЙ ПО РЕАЛИЗАЦИИ МУНИЦИПАЛЬНОЙ ПРОГРАММЫ МО СЕРТОЛОВО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</si>
  <si>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</si>
  <si>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</si>
  <si>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</si>
  <si>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</si>
  <si>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</si>
  <si>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</si>
  <si>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2.6.</t>
  </si>
  <si>
    <t>Проектирование участков улично-дорожной сети</t>
  </si>
  <si>
    <t>Устройство и содержание детских и спортивных площадок</t>
  </si>
  <si>
    <t>1.5.</t>
  </si>
  <si>
    <t>1.6.</t>
  </si>
  <si>
    <t>Бюджет ЛО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</si>
  <si>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</si>
  <si>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</si>
  <si>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</si>
  <si>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5.4.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</si>
  <si>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</si>
  <si>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</si>
  <si>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1.7.</t>
  </si>
  <si>
    <t>1.8.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</si>
  <si>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</si>
  <si>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</si>
  <si>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</si>
  <si>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2017-2018 гг.</t>
  </si>
  <si>
    <t>2018 г.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</si>
  <si>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</si>
  <si>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</si>
  <si>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r>
      <t xml:space="preserve">Раздел 1. </t>
    </r>
    <r>
      <rPr>
        <sz val="10"/>
        <rFont val="Times New Roman"/>
        <family val="1"/>
        <charset val="204"/>
      </rPr>
      <t xml:space="preserve">  Благоустройство территории города Сертолово </t>
    </r>
  </si>
  <si>
    <r>
      <t xml:space="preserve">Раздел 2. </t>
    </r>
    <r>
      <rPr>
        <sz val="10"/>
        <rFont val="Times New Roman"/>
        <family val="1"/>
        <charset val="204"/>
      </rPr>
      <t xml:space="preserve"> Устройство, ремонт и содержание элементов улично-дорожной сети и технических средств организации дорожного движения на территории города Сертолово     </t>
    </r>
  </si>
  <si>
    <r>
      <t xml:space="preserve">Раздел 3. </t>
    </r>
    <r>
      <rPr>
        <sz val="10"/>
        <rFont val="Times New Roman"/>
        <family val="1"/>
        <charset val="204"/>
      </rPr>
      <t xml:space="preserve"> Организация санитарного содержания улично-дорожной сети на территории города Сертолово</t>
    </r>
  </si>
  <si>
    <r>
      <t xml:space="preserve">Раздел 4. </t>
    </r>
    <r>
      <rPr>
        <sz val="10"/>
        <rFont val="Times New Roman"/>
        <family val="1"/>
        <charset val="204"/>
      </rPr>
      <t xml:space="preserve"> Организация озеленения территории города Сертолово</t>
    </r>
  </si>
  <si>
    <r>
      <t xml:space="preserve"> Раздел 5. </t>
    </r>
    <r>
      <rPr>
        <sz val="10"/>
        <rFont val="Times New Roman"/>
        <family val="1"/>
        <charset val="204"/>
      </rPr>
      <t xml:space="preserve"> Организация санитарного содержания города Сертолово</t>
    </r>
  </si>
  <si>
    <r>
      <t xml:space="preserve"> Раздел 6. </t>
    </r>
    <r>
      <rPr>
        <sz val="10"/>
        <rFont val="Times New Roman"/>
        <family val="1"/>
        <charset val="204"/>
      </rPr>
      <t xml:space="preserve"> Создание условий для массового отдыха жителей города Сертолово</t>
    </r>
  </si>
  <si>
    <r>
      <t xml:space="preserve">     </t>
    </r>
    <r>
      <rPr>
        <b/>
        <sz val="10"/>
        <rFont val="Times New Roman"/>
        <family val="1"/>
        <charset val="204"/>
      </rPr>
      <t xml:space="preserve">   Раздел 7. </t>
    </r>
    <r>
      <rPr>
        <sz val="10"/>
        <rFont val="Times New Roman"/>
        <family val="1"/>
        <charset val="204"/>
      </rPr>
      <t>Организация уличного освещения  города Сертолово</t>
    </r>
  </si>
  <si>
    <r>
      <t xml:space="preserve">Раздел 8. </t>
    </r>
    <r>
      <rPr>
        <sz val="10"/>
        <rFont val="Times New Roman"/>
        <family val="1"/>
        <charset val="204"/>
      </rPr>
      <t>Формирование комфортной городской среды</t>
    </r>
  </si>
  <si>
    <t>8.1.</t>
  </si>
  <si>
    <t>Благоустройство общественных территорий города</t>
  </si>
  <si>
    <t>8.3.</t>
  </si>
  <si>
    <t>Разработка дизайн-проектов благоустройства общественных и дворовых территорий города</t>
  </si>
  <si>
    <t>Итого по разделу 8, в т.ч.</t>
  </si>
  <si>
    <t>Обеспечение условий для комфортного культурного отдыха и времяпрепровождения жителей города</t>
  </si>
  <si>
    <t>8.2.</t>
  </si>
  <si>
    <t>Благоустройство дворовых территорий города</t>
  </si>
  <si>
    <t>2017-2022 гг.</t>
  </si>
  <si>
    <t>1.9.</t>
  </si>
  <si>
    <t>МУ "Оказание услуг "Развитие"</t>
  </si>
  <si>
    <t>Бюджет РФ</t>
  </si>
  <si>
    <t>1.10.</t>
  </si>
  <si>
    <t>Устройство цветочной клумбы в районе д. 6 мкр. Черная Речка в г. Сертолово</t>
  </si>
  <si>
    <t>"Формирование и обустройство объекта внешнего благоустройства в районе д. 4, 7 мкр. Черная Речка в г. Сертолово</t>
  </si>
  <si>
    <t>8.4.</t>
  </si>
  <si>
    <t>Разработка паспортов благоустройства общественных и дворовых территорий города</t>
  </si>
  <si>
    <t>2018-2022 гг.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</si>
  <si>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</si>
  <si>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</si>
  <si>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</si>
  <si>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</si>
  <si>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</si>
  <si>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</si>
  <si>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1.11</t>
  </si>
  <si>
    <t>Обустройство и содержание общественных территорий города Сертолово</t>
  </si>
  <si>
    <t>2019 г.</t>
  </si>
  <si>
    <t>4.5</t>
  </si>
  <si>
    <t>Посадка деревьев на территории города Сертолово</t>
  </si>
  <si>
    <t>6.4</t>
  </si>
  <si>
    <t>Подготовка и оформление территории города на период проведения праздничных мероприятий</t>
  </si>
  <si>
    <t>2019-2022 гг.</t>
  </si>
  <si>
    <t>2018-2019 гг.,
2022 г.</t>
  </si>
  <si>
    <t>2022 г.</t>
  </si>
  <si>
    <t>2017-2019 гг.</t>
  </si>
  <si>
    <t>2018-2019 гг.</t>
  </si>
  <si>
    <t>2017-2021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</si>
</sst>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0"/>
      <name val="Arial"/>
    </font>
    <font>
      <sz val="9"/>
      <name val="Times New Roman"/>
      <family val="1"/>
      <charset val="204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name val="Times New Roman"/>
      <family val="1"/>
      <charset val="204"/>
      <scheme val="minor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0" xfId="0" applyNumberFormat="1"/>
    <xf numFmtId="12" fontId="0" fillId="0" borderId="0" xfId="0" applyNumberFormat="1"/>
    <xf numFmtId="0" fontId="0" fillId="0" borderId="0" xfId="0" applyNumberFormat="1" applyFill="1" applyBorder="1"/>
    <xf numFmtId="0" fontId="14" fillId="0" borderId="0" xfId="0" applyFont="1"/>
    <xf numFmtId="0" fontId="4" fillId="0" borderId="0" xfId="0" applyFont="1" applyAlignment="1"/>
    <xf numFmtId="0" fontId="5" fillId="0" borderId="0" xfId="0" applyFont="1"/>
    <xf numFmtId="0" fontId="14" fillId="0" borderId="0" xfId="0" applyFont="1" applyAlignment="1">
      <alignment horizontal="right"/>
    </xf>
    <xf numFmtId="0" fontId="6" fillId="0" borderId="0" xfId="0" applyFont="1" applyAlignment="1"/>
    <xf numFmtId="0" fontId="7" fillId="0" borderId="0" xfId="0" applyFont="1"/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9" fillId="0" borderId="0" xfId="0" applyNumberFormat="1" applyFont="1" applyAlignment="1">
      <alignment horizontal="center" vertical="center" wrapText="1"/>
    </xf>
    <xf numFmtId="0" fontId="5" fillId="2" borderId="0" xfId="0" applyFont="1" applyFill="1"/>
    <xf numFmtId="0" fontId="11" fillId="0" borderId="0" xfId="0" applyFont="1"/>
    <xf numFmtId="0" fontId="17" fillId="0" borderId="0" xfId="0" applyFont="1"/>
    <xf numFmtId="0" fontId="18" fillId="0" borderId="0" xfId="0" applyFont="1"/>
    <xf numFmtId="0" fontId="16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164" fontId="16" fillId="2" borderId="1" xfId="0" applyNumberFormat="1" applyFont="1" applyFill="1" applyBorder="1" applyAlignment="1">
      <alignment horizontal="center" vertical="center"/>
    </xf>
    <xf numFmtId="164" fontId="16" fillId="2" borderId="5" xfId="0" applyNumberFormat="1" applyFont="1" applyFill="1" applyBorder="1" applyAlignment="1">
      <alignment horizontal="center" vertical="center"/>
    </xf>
    <xf numFmtId="16" fontId="16" fillId="2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16" fillId="2" borderId="3" xfId="0" applyNumberFormat="1" applyFont="1" applyFill="1" applyBorder="1" applyAlignment="1">
      <alignment horizontal="center" vertical="center"/>
    </xf>
    <xf numFmtId="164" fontId="16" fillId="2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left" vertical="center" wrapText="1"/>
    </xf>
    <xf numFmtId="164" fontId="19" fillId="3" borderId="6" xfId="0" applyNumberFormat="1" applyFont="1" applyFill="1" applyBorder="1" applyAlignment="1">
      <alignment horizontal="center" vertical="center" wrapText="1"/>
    </xf>
    <xf numFmtId="164" fontId="19" fillId="3" borderId="2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vertical="top" wrapText="1"/>
    </xf>
    <xf numFmtId="0" fontId="16" fillId="0" borderId="2" xfId="0" applyFont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8" fillId="2" borderId="0" xfId="0" applyFont="1" applyFill="1"/>
    <xf numFmtId="0" fontId="16" fillId="2" borderId="2" xfId="0" applyFont="1" applyFill="1" applyBorder="1" applyAlignment="1">
      <alignment vertical="center" wrapText="1"/>
    </xf>
    <xf numFmtId="164" fontId="16" fillId="2" borderId="7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164" fontId="19" fillId="0" borderId="2" xfId="0" applyNumberFormat="1" applyFont="1" applyFill="1" applyBorder="1" applyAlignment="1">
      <alignment horizontal="center" vertical="center"/>
    </xf>
    <xf numFmtId="164" fontId="16" fillId="4" borderId="3" xfId="0" applyNumberFormat="1" applyFont="1" applyFill="1" applyBorder="1" applyAlignment="1">
      <alignment horizontal="center" vertical="center"/>
    </xf>
    <xf numFmtId="164" fontId="16" fillId="2" borderId="4" xfId="0" applyNumberFormat="1" applyFont="1" applyFill="1" applyBorder="1" applyAlignment="1">
      <alignment horizontal="center" vertical="center"/>
    </xf>
    <xf numFmtId="164" fontId="19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vertical="center" wrapText="1"/>
    </xf>
    <xf numFmtId="164" fontId="19" fillId="3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164" fontId="19" fillId="0" borderId="10" xfId="0" applyNumberFormat="1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164" fontId="19" fillId="3" borderId="6" xfId="0" applyNumberFormat="1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top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1" xfId="0" applyFont="1" applyFill="1" applyBorder="1"/>
    <xf numFmtId="0" fontId="19" fillId="3" borderId="4" xfId="0" applyFont="1" applyFill="1" applyBorder="1" applyAlignment="1">
      <alignment horizontal="center" vertical="center" wrapText="1"/>
    </xf>
    <xf numFmtId="0" fontId="19" fillId="3" borderId="2" xfId="0" applyFont="1" applyFill="1" applyBorder="1"/>
    <xf numFmtId="164" fontId="16" fillId="0" borderId="3" xfId="0" applyNumberFormat="1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left" vertical="center" wrapText="1"/>
    </xf>
    <xf numFmtId="0" fontId="16" fillId="0" borderId="2" xfId="0" applyFont="1" applyBorder="1"/>
    <xf numFmtId="0" fontId="19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1" xfId="0" applyFont="1" applyBorder="1" applyAlignment="1"/>
    <xf numFmtId="0" fontId="19" fillId="0" borderId="1" xfId="0" applyFont="1" applyBorder="1" applyAlignment="1">
      <alignment horizontal="left" vertical="center"/>
    </xf>
    <xf numFmtId="0" fontId="16" fillId="0" borderId="5" xfId="0" applyFont="1" applyBorder="1" applyAlignment="1"/>
    <xf numFmtId="164" fontId="19" fillId="0" borderId="7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/>
    <xf numFmtId="0" fontId="19" fillId="0" borderId="2" xfId="0" applyFont="1" applyBorder="1" applyAlignment="1">
      <alignment horizontal="left" vertical="center" wrapText="1"/>
    </xf>
    <xf numFmtId="0" fontId="16" fillId="0" borderId="4" xfId="0" applyFont="1" applyBorder="1" applyAlignment="1"/>
    <xf numFmtId="164" fontId="19" fillId="0" borderId="3" xfId="0" applyNumberFormat="1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center" vertical="center" wrapText="1"/>
    </xf>
    <xf numFmtId="164" fontId="19" fillId="4" borderId="2" xfId="0" applyNumberFormat="1" applyFont="1" applyFill="1" applyBorder="1" applyAlignment="1">
      <alignment horizontal="center" vertical="center" wrapText="1"/>
    </xf>
    <xf numFmtId="164" fontId="19" fillId="4" borderId="3" xfId="0" applyNumberFormat="1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19" fillId="5" borderId="4" xfId="0" applyFont="1" applyFill="1" applyBorder="1" applyAlignment="1">
      <alignment horizontal="center" vertical="center" wrapText="1"/>
    </xf>
    <xf numFmtId="164" fontId="19" fillId="5" borderId="2" xfId="0" applyNumberFormat="1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164" fontId="19" fillId="2" borderId="6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16" fontId="16" fillId="2" borderId="6" xfId="0" quotePrefix="1" applyNumberFormat="1" applyFont="1" applyFill="1" applyBorder="1" applyAlignment="1">
      <alignment horizontal="center" vertical="center" wrapText="1"/>
    </xf>
    <xf numFmtId="16" fontId="16" fillId="0" borderId="7" xfId="0" quotePrefix="1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vertical="top" wrapText="1"/>
    </xf>
    <xf numFmtId="164" fontId="19" fillId="0" borderId="6" xfId="0" applyNumberFormat="1" applyFont="1" applyFill="1" applyBorder="1" applyAlignment="1">
      <alignment horizontal="center" vertical="center"/>
    </xf>
    <xf numFmtId="0" fontId="16" fillId="0" borderId="7" xfId="0" quotePrefix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vertical="center" wrapText="1"/>
    </xf>
    <xf numFmtId="164" fontId="16" fillId="3" borderId="2" xfId="0" applyNumberFormat="1" applyFont="1" applyFill="1" applyBorder="1" applyAlignment="1">
      <alignment horizontal="left" vertical="center" wrapText="1"/>
    </xf>
    <xf numFmtId="164" fontId="16" fillId="3" borderId="2" xfId="0" applyNumberFormat="1" applyFont="1" applyFill="1" applyBorder="1" applyAlignment="1">
      <alignment vertical="top" wrapText="1"/>
    </xf>
    <xf numFmtId="164" fontId="16" fillId="3" borderId="1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16" fontId="16" fillId="2" borderId="1" xfId="0" applyNumberFormat="1" applyFont="1" applyFill="1" applyBorder="1" applyAlignment="1">
      <alignment horizontal="center" vertical="center" wrapText="1"/>
    </xf>
    <xf numFmtId="16" fontId="16" fillId="2" borderId="6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5" fillId="0" borderId="0" xfId="0" applyNumberFormat="1" applyFont="1" applyAlignment="1">
      <alignment horizontal="center" wrapText="1"/>
    </xf>
    <xf numFmtId="0" fontId="9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0</xdr:col>
      <xdr:colOff>0</xdr:colOff>
      <xdr:row>13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32</xdr:row>
      <xdr:rowOff>0</xdr:rowOff>
    </xdr:from>
    <xdr:to>
      <xdr:col>0</xdr:col>
      <xdr:colOff>0</xdr:colOff>
      <xdr:row>44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2"/>
  <sheetViews>
    <sheetView tabSelected="1" view="pageBreakPreview" topLeftCell="A5" zoomScaleNormal="100" zoomScaleSheetLayoutView="100" workbookViewId="0">
      <selection activeCell="A13" sqref="A5:M13"/>
    </sheetView>
  </sheetViews>
  <sheetFormatPr defaultRowHeight="12.75" x14ac:dyDescent="0.2"/>
  <cols>
    <col min="1" max="1" width="4.5703125" style="11" customWidth="1"/>
    <col min="2" max="2" width="25.5703125" style="11" customWidth="1"/>
    <col min="3" max="3" width="13.42578125" style="11" customWidth="1"/>
    <col min="4" max="4" width="10.7109375" style="11" customWidth="1"/>
    <col min="5" max="5" width="9.42578125" style="11" customWidth="1"/>
    <col min="6" max="6" width="8.85546875" style="11" customWidth="1"/>
    <col min="7" max="7" width="8.42578125" style="11" customWidth="1"/>
    <col min="8" max="10" width="8.7109375" style="26" customWidth="1"/>
    <col min="11" max="11" width="8.28515625" style="26" customWidth="1"/>
    <col min="12" max="12" width="13.42578125" style="11" customWidth="1"/>
    <col min="13" max="13" width="26.7109375" style="11" customWidth="1"/>
    <col min="14" max="14" width="9.140625" style="11"/>
    <col min="15" max="15" width="9.5703125" style="11" bestFit="1" customWidth="1"/>
    <col min="16" max="16384" width="9.140625" style="11"/>
  </cols>
  <sheetData>
    <row r="1" spans="1:18" ht="15.75" hidden="1" x14ac:dyDescent="0.25">
      <c r="A1" s="9"/>
      <c r="B1" s="9"/>
      <c r="C1" s="9"/>
      <c r="D1" s="9"/>
      <c r="E1" s="9"/>
      <c r="F1" s="9"/>
      <c r="G1" s="179" t="s">
        <v>64</v>
      </c>
      <c r="H1" s="179"/>
      <c r="I1" s="179"/>
      <c r="J1" s="179"/>
      <c r="K1" s="179"/>
      <c r="L1" s="179"/>
      <c r="M1" s="179"/>
      <c r="N1" s="10"/>
    </row>
    <row r="2" spans="1:18" ht="14.25" hidden="1" customHeight="1" x14ac:dyDescent="0.25">
      <c r="A2" s="9"/>
      <c r="B2" s="9"/>
      <c r="C2" s="9"/>
      <c r="D2" s="9"/>
      <c r="E2" s="9"/>
      <c r="F2" s="9"/>
      <c r="G2" s="179" t="s">
        <v>62</v>
      </c>
      <c r="H2" s="179"/>
      <c r="I2" s="179"/>
      <c r="J2" s="179"/>
      <c r="K2" s="179"/>
      <c r="L2" s="179"/>
      <c r="M2" s="179"/>
      <c r="N2" s="10"/>
    </row>
    <row r="3" spans="1:18" ht="14.25" hidden="1" customHeight="1" x14ac:dyDescent="0.25">
      <c r="A3" s="9"/>
      <c r="B3" s="9"/>
      <c r="C3" s="9"/>
      <c r="D3" s="9"/>
      <c r="E3" s="9"/>
      <c r="F3" s="9"/>
      <c r="G3" s="179" t="s">
        <v>63</v>
      </c>
      <c r="H3" s="179"/>
      <c r="I3" s="179"/>
      <c r="J3" s="179"/>
      <c r="K3" s="179"/>
      <c r="L3" s="179"/>
      <c r="M3" s="179"/>
      <c r="N3" s="10"/>
    </row>
    <row r="4" spans="1:18" ht="15" hidden="1" customHeight="1" x14ac:dyDescent="0.25">
      <c r="A4" s="9"/>
      <c r="B4" s="9"/>
      <c r="C4" s="9"/>
      <c r="D4" s="9"/>
      <c r="E4" s="9"/>
      <c r="F4" s="12"/>
      <c r="G4" s="179" t="s">
        <v>107</v>
      </c>
      <c r="H4" s="180"/>
      <c r="I4" s="180"/>
      <c r="J4" s="180"/>
      <c r="K4" s="180"/>
      <c r="L4" s="180"/>
      <c r="M4" s="180"/>
      <c r="N4" s="13"/>
    </row>
    <row r="5" spans="1:18" ht="15" customHeight="1" x14ac:dyDescent="0.25">
      <c r="A5" s="14"/>
      <c r="B5" s="14"/>
      <c r="C5" s="14"/>
      <c r="D5" s="14"/>
      <c r="E5" s="14"/>
      <c r="F5" s="15"/>
      <c r="G5" s="16"/>
      <c r="H5" s="17"/>
      <c r="I5" s="17"/>
      <c r="J5" s="17"/>
      <c r="K5" s="17"/>
      <c r="L5" s="17"/>
      <c r="M5" s="17"/>
      <c r="N5" s="13"/>
    </row>
    <row r="6" spans="1:18" s="14" customFormat="1" ht="15.75" customHeight="1" x14ac:dyDescent="0.3">
      <c r="A6" s="186" t="s">
        <v>5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</row>
    <row r="7" spans="1:18" s="14" customFormat="1" ht="16.5" customHeight="1" x14ac:dyDescent="0.3">
      <c r="A7" s="186" t="s">
        <v>80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</row>
    <row r="8" spans="1:18" ht="15" customHeight="1" x14ac:dyDescent="0.3">
      <c r="A8" s="186" t="s">
        <v>65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</row>
    <row r="9" spans="1:18" ht="15.75" customHeight="1" x14ac:dyDescent="0.3">
      <c r="A9" s="181"/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</row>
    <row r="10" spans="1:18" ht="21.75" customHeight="1" x14ac:dyDescent="0.2">
      <c r="A10" s="169" t="s">
        <v>0</v>
      </c>
      <c r="B10" s="183" t="s">
        <v>1</v>
      </c>
      <c r="C10" s="168" t="s">
        <v>21</v>
      </c>
      <c r="D10" s="182" t="s">
        <v>20</v>
      </c>
      <c r="E10" s="168" t="s">
        <v>23</v>
      </c>
      <c r="F10" s="184" t="s">
        <v>2</v>
      </c>
      <c r="G10" s="184"/>
      <c r="H10" s="184"/>
      <c r="I10" s="184"/>
      <c r="J10" s="184"/>
      <c r="K10" s="185"/>
      <c r="L10" s="182" t="s">
        <v>3</v>
      </c>
      <c r="M10" s="166" t="s">
        <v>4</v>
      </c>
      <c r="N10" s="29"/>
    </row>
    <row r="11" spans="1:18" x14ac:dyDescent="0.2">
      <c r="A11" s="169"/>
      <c r="B11" s="183"/>
      <c r="C11" s="168"/>
      <c r="D11" s="182"/>
      <c r="E11" s="168"/>
      <c r="F11" s="18">
        <v>2017</v>
      </c>
      <c r="G11" s="19">
        <v>2018</v>
      </c>
      <c r="H11" s="20">
        <v>2019</v>
      </c>
      <c r="I11" s="21">
        <v>2020</v>
      </c>
      <c r="J11" s="21">
        <v>2021</v>
      </c>
      <c r="K11" s="21">
        <v>2022</v>
      </c>
      <c r="L11" s="182"/>
      <c r="M11" s="167"/>
      <c r="N11" s="29"/>
    </row>
    <row r="12" spans="1:18" x14ac:dyDescent="0.2">
      <c r="A12" s="22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3">
        <v>8</v>
      </c>
      <c r="I12" s="23">
        <v>9</v>
      </c>
      <c r="J12" s="23">
        <v>10</v>
      </c>
      <c r="K12" s="23">
        <v>11</v>
      </c>
      <c r="L12" s="22">
        <v>12</v>
      </c>
      <c r="M12" s="22">
        <v>13</v>
      </c>
      <c r="N12" s="29"/>
    </row>
    <row r="13" spans="1:18" ht="16.5" customHeight="1" x14ac:dyDescent="0.2">
      <c r="A13" s="163" t="s">
        <v>108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5"/>
      <c r="N13" s="29"/>
    </row>
    <row r="14" spans="1:18" ht="39.75" customHeight="1" x14ac:dyDescent="0.2">
      <c r="A14" s="30" t="s">
        <v>6</v>
      </c>
      <c r="B14" s="31" t="s">
        <v>73</v>
      </c>
      <c r="C14" s="32" t="s">
        <v>24</v>
      </c>
      <c r="D14" s="33" t="s">
        <v>150</v>
      </c>
      <c r="E14" s="34">
        <f>F14+G14+H14+I14+K14+J14</f>
        <v>1692.3000000000002</v>
      </c>
      <c r="F14" s="35">
        <v>1154.2</v>
      </c>
      <c r="G14" s="36">
        <f>300-41.9</f>
        <v>258.10000000000002</v>
      </c>
      <c r="H14" s="36">
        <v>280</v>
      </c>
      <c r="I14" s="37">
        <v>0</v>
      </c>
      <c r="J14" s="37">
        <v>0</v>
      </c>
      <c r="K14" s="37">
        <v>0</v>
      </c>
      <c r="L14" s="38" t="s">
        <v>126</v>
      </c>
      <c r="M14" s="39" t="s">
        <v>74</v>
      </c>
      <c r="N14" s="29"/>
      <c r="O14" s="205"/>
      <c r="P14" s="205"/>
      <c r="Q14" s="205"/>
      <c r="R14" s="205"/>
    </row>
    <row r="15" spans="1:18" ht="38.25" customHeight="1" x14ac:dyDescent="0.2">
      <c r="A15" s="30" t="s">
        <v>7</v>
      </c>
      <c r="B15" s="31" t="s">
        <v>79</v>
      </c>
      <c r="C15" s="32" t="s">
        <v>24</v>
      </c>
      <c r="D15" s="33" t="s">
        <v>150</v>
      </c>
      <c r="E15" s="34">
        <f>F15+G15+H15+I15+K15+J15</f>
        <v>1295</v>
      </c>
      <c r="F15" s="35">
        <v>623.1</v>
      </c>
      <c r="G15" s="36">
        <v>415.9</v>
      </c>
      <c r="H15" s="36">
        <v>256</v>
      </c>
      <c r="I15" s="37">
        <v>0</v>
      </c>
      <c r="J15" s="37">
        <v>0</v>
      </c>
      <c r="K15" s="37">
        <v>0</v>
      </c>
      <c r="L15" s="38" t="s">
        <v>126</v>
      </c>
      <c r="M15" s="39" t="s">
        <v>77</v>
      </c>
      <c r="N15" s="29"/>
      <c r="O15" s="205"/>
      <c r="P15" s="205"/>
      <c r="Q15" s="205"/>
      <c r="R15" s="205"/>
    </row>
    <row r="16" spans="1:18" ht="50.25" customHeight="1" x14ac:dyDescent="0.2">
      <c r="A16" s="133" t="s">
        <v>72</v>
      </c>
      <c r="B16" s="132" t="s">
        <v>81</v>
      </c>
      <c r="C16" s="32" t="s">
        <v>24</v>
      </c>
      <c r="D16" s="33" t="s">
        <v>124</v>
      </c>
      <c r="E16" s="34">
        <f>SUM(F16:K16)</f>
        <v>22460.6</v>
      </c>
      <c r="F16" s="35">
        <v>4076.3</v>
      </c>
      <c r="G16" s="137">
        <f>2674.4</f>
        <v>2674.4</v>
      </c>
      <c r="H16" s="40">
        <f>2910.3+298</f>
        <v>3208.3</v>
      </c>
      <c r="I16" s="41">
        <v>3965.6</v>
      </c>
      <c r="J16" s="41">
        <v>4163.8999999999996</v>
      </c>
      <c r="K16" s="41">
        <v>4372.1000000000004</v>
      </c>
      <c r="L16" s="132" t="s">
        <v>126</v>
      </c>
      <c r="M16" s="132" t="s">
        <v>78</v>
      </c>
      <c r="N16" s="29"/>
      <c r="O16" s="24"/>
      <c r="P16" s="24"/>
      <c r="Q16" s="24"/>
      <c r="R16" s="24"/>
    </row>
    <row r="17" spans="1:19" ht="31.5" customHeight="1" x14ac:dyDescent="0.2">
      <c r="A17" s="176" t="s">
        <v>75</v>
      </c>
      <c r="B17" s="150" t="s">
        <v>138</v>
      </c>
      <c r="C17" s="32" t="s">
        <v>24</v>
      </c>
      <c r="D17" s="33" t="s">
        <v>124</v>
      </c>
      <c r="E17" s="34">
        <f>F17+G17+H17+I17+K17+J17</f>
        <v>10538.199999999999</v>
      </c>
      <c r="F17" s="35">
        <v>1716.8</v>
      </c>
      <c r="G17" s="120">
        <f>2264.5+312.6+41.9-60-57+150.4</f>
        <v>2652.4</v>
      </c>
      <c r="H17" s="120">
        <f>1339.3+654.8+343</f>
        <v>2337.1</v>
      </c>
      <c r="I17" s="37">
        <v>1215.5</v>
      </c>
      <c r="J17" s="37">
        <v>1276.3</v>
      </c>
      <c r="K17" s="41">
        <f>1340.1</f>
        <v>1340.1</v>
      </c>
      <c r="L17" s="150" t="s">
        <v>126</v>
      </c>
      <c r="M17" s="150" t="s">
        <v>139</v>
      </c>
      <c r="N17" s="29"/>
      <c r="O17" s="24"/>
      <c r="P17" s="24"/>
      <c r="Q17" s="24"/>
      <c r="R17" s="24"/>
    </row>
    <row r="18" spans="1:19" ht="30.75" customHeight="1" x14ac:dyDescent="0.2">
      <c r="A18" s="177"/>
      <c r="B18" s="152"/>
      <c r="C18" s="23" t="s">
        <v>92</v>
      </c>
      <c r="D18" s="33" t="s">
        <v>105</v>
      </c>
      <c r="E18" s="34">
        <f t="shared" ref="E18:E24" si="0">SUM(F18:K18)</f>
        <v>2650</v>
      </c>
      <c r="F18" s="35">
        <v>0</v>
      </c>
      <c r="G18" s="120">
        <v>2650</v>
      </c>
      <c r="H18" s="36">
        <v>0</v>
      </c>
      <c r="I18" s="37">
        <v>0</v>
      </c>
      <c r="J18" s="37">
        <v>0</v>
      </c>
      <c r="K18" s="41">
        <v>0</v>
      </c>
      <c r="L18" s="152"/>
      <c r="M18" s="152"/>
      <c r="N18" s="29"/>
      <c r="O18" s="130"/>
      <c r="P18" s="130"/>
      <c r="Q18" s="130"/>
      <c r="R18" s="130"/>
    </row>
    <row r="19" spans="1:19" ht="133.5" customHeight="1" x14ac:dyDescent="0.2">
      <c r="A19" s="42" t="s">
        <v>90</v>
      </c>
      <c r="B19" s="43" t="s">
        <v>134</v>
      </c>
      <c r="C19" s="23" t="s">
        <v>24</v>
      </c>
      <c r="D19" s="33" t="s">
        <v>104</v>
      </c>
      <c r="E19" s="34">
        <f t="shared" si="0"/>
        <v>48357.2</v>
      </c>
      <c r="F19" s="136">
        <v>18080.7</v>
      </c>
      <c r="G19" s="120">
        <f>100+29974+5+100+97.5</f>
        <v>30276.5</v>
      </c>
      <c r="H19" s="120">
        <v>0</v>
      </c>
      <c r="I19" s="120">
        <v>0</v>
      </c>
      <c r="J19" s="120">
        <v>0</v>
      </c>
      <c r="K19" s="120">
        <v>0</v>
      </c>
      <c r="L19" s="38" t="s">
        <v>126</v>
      </c>
      <c r="M19" s="39" t="s">
        <v>78</v>
      </c>
      <c r="N19" s="29"/>
      <c r="O19" s="206"/>
      <c r="P19" s="206"/>
      <c r="Q19" s="206"/>
      <c r="R19" s="206"/>
      <c r="S19" s="206"/>
    </row>
    <row r="20" spans="1:19" ht="87.75" customHeight="1" x14ac:dyDescent="0.2">
      <c r="A20" s="42" t="s">
        <v>91</v>
      </c>
      <c r="B20" s="43" t="s">
        <v>135</v>
      </c>
      <c r="C20" s="23" t="s">
        <v>24</v>
      </c>
      <c r="D20" s="33" t="s">
        <v>104</v>
      </c>
      <c r="E20" s="44">
        <f t="shared" si="0"/>
        <v>2863.5</v>
      </c>
      <c r="F20" s="45">
        <v>1963.9</v>
      </c>
      <c r="G20" s="46">
        <v>899.6</v>
      </c>
      <c r="H20" s="46">
        <v>0</v>
      </c>
      <c r="I20" s="46">
        <v>0</v>
      </c>
      <c r="J20" s="46">
        <v>0</v>
      </c>
      <c r="K20" s="46">
        <v>0</v>
      </c>
      <c r="L20" s="38" t="s">
        <v>126</v>
      </c>
      <c r="M20" s="39" t="s">
        <v>78</v>
      </c>
      <c r="N20" s="29"/>
      <c r="O20" s="25"/>
      <c r="P20" s="25"/>
      <c r="Q20" s="25"/>
      <c r="R20" s="25"/>
      <c r="S20" s="25"/>
    </row>
    <row r="21" spans="1:19" ht="62.25" customHeight="1" x14ac:dyDescent="0.2">
      <c r="A21" s="42" t="s">
        <v>99</v>
      </c>
      <c r="B21" s="43" t="s">
        <v>136</v>
      </c>
      <c r="C21" s="23" t="s">
        <v>24</v>
      </c>
      <c r="D21" s="33" t="s">
        <v>76</v>
      </c>
      <c r="E21" s="44">
        <f t="shared" si="0"/>
        <v>39</v>
      </c>
      <c r="F21" s="45">
        <v>39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38" t="s">
        <v>126</v>
      </c>
      <c r="M21" s="39" t="s">
        <v>78</v>
      </c>
      <c r="N21" s="29"/>
      <c r="O21" s="189"/>
      <c r="P21" s="190"/>
      <c r="Q21" s="190"/>
      <c r="R21" s="190"/>
      <c r="S21" s="190"/>
    </row>
    <row r="22" spans="1:19" ht="78" customHeight="1" x14ac:dyDescent="0.2">
      <c r="A22" s="42" t="s">
        <v>100</v>
      </c>
      <c r="B22" s="43" t="s">
        <v>137</v>
      </c>
      <c r="C22" s="23" t="s">
        <v>24</v>
      </c>
      <c r="D22" s="33" t="s">
        <v>76</v>
      </c>
      <c r="E22" s="44">
        <f t="shared" si="0"/>
        <v>37</v>
      </c>
      <c r="F22" s="45">
        <v>37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38" t="s">
        <v>126</v>
      </c>
      <c r="M22" s="39" t="s">
        <v>78</v>
      </c>
      <c r="N22" s="29"/>
    </row>
    <row r="23" spans="1:19" ht="37.5" customHeight="1" x14ac:dyDescent="0.2">
      <c r="A23" s="156" t="s">
        <v>125</v>
      </c>
      <c r="B23" s="158" t="s">
        <v>130</v>
      </c>
      <c r="C23" s="23" t="s">
        <v>24</v>
      </c>
      <c r="D23" s="33" t="s">
        <v>105</v>
      </c>
      <c r="E23" s="131">
        <f t="shared" si="0"/>
        <v>30</v>
      </c>
      <c r="F23" s="45">
        <v>0</v>
      </c>
      <c r="G23" s="120">
        <v>30</v>
      </c>
      <c r="H23" s="46">
        <v>0</v>
      </c>
      <c r="I23" s="46">
        <v>0</v>
      </c>
      <c r="J23" s="46">
        <v>0</v>
      </c>
      <c r="K23" s="46">
        <v>0</v>
      </c>
      <c r="L23" s="150" t="s">
        <v>126</v>
      </c>
      <c r="M23" s="150" t="s">
        <v>78</v>
      </c>
      <c r="N23" s="29"/>
    </row>
    <row r="24" spans="1:19" ht="39" customHeight="1" x14ac:dyDescent="0.2">
      <c r="A24" s="157"/>
      <c r="B24" s="159"/>
      <c r="C24" s="23" t="s">
        <v>92</v>
      </c>
      <c r="D24" s="33" t="s">
        <v>105</v>
      </c>
      <c r="E24" s="131">
        <f t="shared" si="0"/>
        <v>270</v>
      </c>
      <c r="F24" s="45">
        <v>0</v>
      </c>
      <c r="G24" s="120">
        <v>270</v>
      </c>
      <c r="H24" s="46">
        <v>0</v>
      </c>
      <c r="I24" s="46">
        <v>0</v>
      </c>
      <c r="J24" s="46">
        <v>0</v>
      </c>
      <c r="K24" s="46">
        <v>0</v>
      </c>
      <c r="L24" s="152"/>
      <c r="M24" s="152"/>
      <c r="N24" s="29"/>
    </row>
    <row r="25" spans="1:19" ht="25.5" customHeight="1" x14ac:dyDescent="0.2">
      <c r="A25" s="156" t="s">
        <v>128</v>
      </c>
      <c r="B25" s="158" t="s">
        <v>129</v>
      </c>
      <c r="C25" s="23" t="s">
        <v>24</v>
      </c>
      <c r="D25" s="33" t="s">
        <v>105</v>
      </c>
      <c r="E25" s="131">
        <f>SUM(F25:K25)</f>
        <v>30</v>
      </c>
      <c r="F25" s="45">
        <v>0</v>
      </c>
      <c r="G25" s="120">
        <v>30</v>
      </c>
      <c r="H25" s="46">
        <v>0</v>
      </c>
      <c r="I25" s="46">
        <v>0</v>
      </c>
      <c r="J25" s="46">
        <v>0</v>
      </c>
      <c r="K25" s="46">
        <v>0</v>
      </c>
      <c r="L25" s="150" t="s">
        <v>126</v>
      </c>
      <c r="M25" s="150" t="s">
        <v>78</v>
      </c>
      <c r="N25" s="29"/>
    </row>
    <row r="26" spans="1:19" ht="15" customHeight="1" x14ac:dyDescent="0.2">
      <c r="A26" s="157"/>
      <c r="B26" s="159"/>
      <c r="C26" s="23" t="s">
        <v>92</v>
      </c>
      <c r="D26" s="33" t="s">
        <v>105</v>
      </c>
      <c r="E26" s="131">
        <f>SUM(F26:K26)</f>
        <v>270</v>
      </c>
      <c r="F26" s="45">
        <v>0</v>
      </c>
      <c r="G26" s="120">
        <v>270</v>
      </c>
      <c r="H26" s="46">
        <v>0</v>
      </c>
      <c r="I26" s="46">
        <v>0</v>
      </c>
      <c r="J26" s="46">
        <v>0</v>
      </c>
      <c r="K26" s="46">
        <v>0</v>
      </c>
      <c r="L26" s="152"/>
      <c r="M26" s="152"/>
      <c r="N26" s="29"/>
    </row>
    <row r="27" spans="1:19" ht="41.25" customHeight="1" x14ac:dyDescent="0.2">
      <c r="A27" s="140" t="s">
        <v>140</v>
      </c>
      <c r="B27" s="139" t="s">
        <v>141</v>
      </c>
      <c r="C27" s="23" t="s">
        <v>24</v>
      </c>
      <c r="D27" s="33" t="s">
        <v>142</v>
      </c>
      <c r="E27" s="131">
        <f>SUM(F27:K27)</f>
        <v>1257.1999999999998</v>
      </c>
      <c r="F27" s="45">
        <v>0</v>
      </c>
      <c r="G27" s="120">
        <v>0</v>
      </c>
      <c r="H27" s="46">
        <v>300</v>
      </c>
      <c r="I27" s="46">
        <v>309</v>
      </c>
      <c r="J27" s="46">
        <v>319.3</v>
      </c>
      <c r="K27" s="46">
        <v>328.9</v>
      </c>
      <c r="L27" s="138" t="s">
        <v>126</v>
      </c>
      <c r="M27" s="138" t="s">
        <v>78</v>
      </c>
      <c r="N27" s="29"/>
    </row>
    <row r="28" spans="1:19" ht="14.25" customHeight="1" x14ac:dyDescent="0.2">
      <c r="A28" s="47"/>
      <c r="B28" s="48" t="s">
        <v>52</v>
      </c>
      <c r="C28" s="47"/>
      <c r="D28" s="47"/>
      <c r="E28" s="49">
        <f t="shared" ref="E28:K28" si="1">SUM(E14:E27)</f>
        <v>91789.999999999985</v>
      </c>
      <c r="F28" s="50">
        <f t="shared" si="1"/>
        <v>27691.000000000004</v>
      </c>
      <c r="G28" s="50">
        <f t="shared" si="1"/>
        <v>40426.9</v>
      </c>
      <c r="H28" s="50">
        <f t="shared" si="1"/>
        <v>6381.4</v>
      </c>
      <c r="I28" s="50">
        <f t="shared" si="1"/>
        <v>5490.1</v>
      </c>
      <c r="J28" s="50">
        <f t="shared" si="1"/>
        <v>5759.5</v>
      </c>
      <c r="K28" s="50">
        <f t="shared" si="1"/>
        <v>6041.1</v>
      </c>
      <c r="L28" s="51"/>
      <c r="M28" s="148"/>
      <c r="N28" s="29"/>
    </row>
    <row r="29" spans="1:19" ht="15.75" customHeight="1" x14ac:dyDescent="0.2">
      <c r="A29" s="47"/>
      <c r="B29" s="48" t="s">
        <v>29</v>
      </c>
      <c r="C29" s="47"/>
      <c r="D29" s="47"/>
      <c r="E29" s="50">
        <f>SUM(F29:K29)</f>
        <v>88600.000000000015</v>
      </c>
      <c r="F29" s="50">
        <f>F14+F15+F16+F17+F19+F20+F22++F23+F21</f>
        <v>27691.000000000004</v>
      </c>
      <c r="G29" s="50">
        <f>G14+G15+G16+G17+G19+G20+G22++G23+G21+G25</f>
        <v>37236.9</v>
      </c>
      <c r="H29" s="50">
        <f>H14+H15+H16+H17+H19+H20+H22+H27+H23+H21</f>
        <v>6381.4</v>
      </c>
      <c r="I29" s="50">
        <f t="shared" ref="I29:K29" si="2">I14+I15+I16+I17+I19+I20+I22+I27+I23+I21</f>
        <v>5490.1</v>
      </c>
      <c r="J29" s="50">
        <f t="shared" si="2"/>
        <v>5759.5</v>
      </c>
      <c r="K29" s="50">
        <f t="shared" si="2"/>
        <v>6041.1</v>
      </c>
      <c r="L29" s="51"/>
      <c r="M29" s="52"/>
      <c r="N29" s="29"/>
    </row>
    <row r="30" spans="1:19" ht="15.75" customHeight="1" x14ac:dyDescent="0.2">
      <c r="A30" s="47"/>
      <c r="B30" s="48" t="s">
        <v>92</v>
      </c>
      <c r="C30" s="47"/>
      <c r="D30" s="47"/>
      <c r="E30" s="50">
        <f>SUM(F30:K30)</f>
        <v>3190</v>
      </c>
      <c r="F30" s="50">
        <f>F24+F18</f>
        <v>0</v>
      </c>
      <c r="G30" s="50">
        <f>G26+G24+G18</f>
        <v>3190</v>
      </c>
      <c r="H30" s="50">
        <f>H24+H18</f>
        <v>0</v>
      </c>
      <c r="I30" s="50">
        <f>I24+I18</f>
        <v>0</v>
      </c>
      <c r="J30" s="50">
        <f>J24+J18</f>
        <v>0</v>
      </c>
      <c r="K30" s="50">
        <f>K24+K18</f>
        <v>0</v>
      </c>
      <c r="L30" s="51"/>
      <c r="M30" s="52"/>
      <c r="N30" s="29"/>
    </row>
    <row r="31" spans="1:19" ht="16.5" customHeight="1" x14ac:dyDescent="0.2">
      <c r="A31" s="163" t="s">
        <v>109</v>
      </c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5"/>
      <c r="N31" s="29" t="s">
        <v>48</v>
      </c>
      <c r="O31" s="191"/>
      <c r="P31" s="192"/>
      <c r="Q31" s="192"/>
      <c r="R31" s="192"/>
      <c r="S31" s="192"/>
    </row>
    <row r="32" spans="1:19" ht="52.5" customHeight="1" x14ac:dyDescent="0.2">
      <c r="A32" s="30" t="s">
        <v>8</v>
      </c>
      <c r="B32" s="53" t="s">
        <v>82</v>
      </c>
      <c r="C32" s="30" t="s">
        <v>24</v>
      </c>
      <c r="D32" s="119" t="s">
        <v>124</v>
      </c>
      <c r="E32" s="44">
        <f t="shared" ref="E32:E38" si="3">F32+G32+H32+I32+K32+J32</f>
        <v>17410.899999999998</v>
      </c>
      <c r="F32" s="45">
        <v>1876.3</v>
      </c>
      <c r="G32" s="120">
        <f>2450.6+255+192+45.7</f>
        <v>2943.2999999999997</v>
      </c>
      <c r="H32" s="120">
        <v>6660.2</v>
      </c>
      <c r="I32" s="46">
        <v>1881.3</v>
      </c>
      <c r="J32" s="46">
        <v>1975.5</v>
      </c>
      <c r="K32" s="46">
        <v>2074.3000000000002</v>
      </c>
      <c r="L32" s="39" t="s">
        <v>59</v>
      </c>
      <c r="M32" s="39" t="s">
        <v>40</v>
      </c>
      <c r="N32" s="29"/>
    </row>
    <row r="33" spans="1:19" ht="65.25" customHeight="1" x14ac:dyDescent="0.2">
      <c r="A33" s="22" t="s">
        <v>25</v>
      </c>
      <c r="B33" s="54" t="s">
        <v>51</v>
      </c>
      <c r="C33" s="30" t="s">
        <v>24</v>
      </c>
      <c r="D33" s="119" t="s">
        <v>124</v>
      </c>
      <c r="E33" s="44">
        <f t="shared" si="3"/>
        <v>742.1</v>
      </c>
      <c r="F33" s="95">
        <v>98.5</v>
      </c>
      <c r="G33" s="55">
        <f>205-5-71.5</f>
        <v>128.5</v>
      </c>
      <c r="H33" s="55">
        <v>150</v>
      </c>
      <c r="I33" s="96">
        <v>115.8</v>
      </c>
      <c r="J33" s="96">
        <v>121.6</v>
      </c>
      <c r="K33" s="96">
        <v>127.7</v>
      </c>
      <c r="L33" s="56" t="s">
        <v>59</v>
      </c>
      <c r="M33" s="39" t="s">
        <v>40</v>
      </c>
      <c r="N33" s="29"/>
    </row>
    <row r="34" spans="1:19" ht="28.5" customHeight="1" x14ac:dyDescent="0.2">
      <c r="A34" s="173" t="s">
        <v>26</v>
      </c>
      <c r="B34" s="170" t="s">
        <v>66</v>
      </c>
      <c r="C34" s="23" t="s">
        <v>29</v>
      </c>
      <c r="D34" s="119" t="s">
        <v>124</v>
      </c>
      <c r="E34" s="44">
        <f t="shared" si="3"/>
        <v>50031.700000000004</v>
      </c>
      <c r="F34" s="136">
        <v>906</v>
      </c>
      <c r="G34" s="120">
        <f>5178.9+3300-14-10</f>
        <v>8454.9</v>
      </c>
      <c r="H34" s="55">
        <f>15000+410.2+239.4+974.9</f>
        <v>16624.5</v>
      </c>
      <c r="I34" s="55">
        <f>1157.6-99.2+20709.7</f>
        <v>21768.100000000002</v>
      </c>
      <c r="J34" s="55">
        <f>1215.5-104.2</f>
        <v>1111.3</v>
      </c>
      <c r="K34" s="55">
        <f>1276.3-109.4</f>
        <v>1166.8999999999999</v>
      </c>
      <c r="L34" s="173" t="s">
        <v>59</v>
      </c>
      <c r="M34" s="170" t="s">
        <v>101</v>
      </c>
      <c r="N34" s="29"/>
    </row>
    <row r="35" spans="1:19" s="26" customFormat="1" ht="24" customHeight="1" x14ac:dyDescent="0.2">
      <c r="A35" s="174"/>
      <c r="B35" s="171"/>
      <c r="C35" s="23" t="s">
        <v>92</v>
      </c>
      <c r="D35" s="119" t="s">
        <v>152</v>
      </c>
      <c r="E35" s="44">
        <f t="shared" si="3"/>
        <v>3696.2</v>
      </c>
      <c r="F35" s="136">
        <v>742.9</v>
      </c>
      <c r="G35" s="120">
        <v>742.9</v>
      </c>
      <c r="H35" s="55">
        <v>736.8</v>
      </c>
      <c r="I35" s="55">
        <v>736.8</v>
      </c>
      <c r="J35" s="55">
        <v>736.8</v>
      </c>
      <c r="K35" s="55">
        <v>0</v>
      </c>
      <c r="L35" s="174"/>
      <c r="M35" s="171"/>
      <c r="N35" s="57"/>
    </row>
    <row r="36" spans="1:19" s="26" customFormat="1" ht="50.25" customHeight="1" x14ac:dyDescent="0.2">
      <c r="A36" s="175"/>
      <c r="B36" s="172"/>
      <c r="C36" s="23" t="s">
        <v>95</v>
      </c>
      <c r="D36" s="129" t="s">
        <v>104</v>
      </c>
      <c r="E36" s="44">
        <f t="shared" si="3"/>
        <v>27218.5</v>
      </c>
      <c r="F36" s="136">
        <v>12263.4</v>
      </c>
      <c r="G36" s="120">
        <f>15000-44.9</f>
        <v>14955.1</v>
      </c>
      <c r="H36" s="55">
        <v>0</v>
      </c>
      <c r="I36" s="55">
        <v>0</v>
      </c>
      <c r="J36" s="55">
        <v>0</v>
      </c>
      <c r="K36" s="55">
        <v>0</v>
      </c>
      <c r="L36" s="175"/>
      <c r="M36" s="172"/>
      <c r="N36" s="57"/>
    </row>
    <row r="37" spans="1:19" s="26" customFormat="1" ht="74.25" customHeight="1" x14ac:dyDescent="0.2">
      <c r="A37" s="23" t="s">
        <v>27</v>
      </c>
      <c r="B37" s="58" t="s">
        <v>67</v>
      </c>
      <c r="C37" s="23" t="s">
        <v>24</v>
      </c>
      <c r="D37" s="119" t="s">
        <v>124</v>
      </c>
      <c r="E37" s="44">
        <f t="shared" si="3"/>
        <v>17999.3</v>
      </c>
      <c r="F37" s="59">
        <v>2500</v>
      </c>
      <c r="G37" s="40">
        <v>3000</v>
      </c>
      <c r="H37" s="137">
        <v>3375.7</v>
      </c>
      <c r="I37" s="41">
        <v>2894.1</v>
      </c>
      <c r="J37" s="41">
        <v>3038.8</v>
      </c>
      <c r="K37" s="41">
        <v>3190.7</v>
      </c>
      <c r="L37" s="56" t="s">
        <v>59</v>
      </c>
      <c r="M37" s="118" t="s">
        <v>40</v>
      </c>
      <c r="N37" s="57"/>
    </row>
    <row r="38" spans="1:19" s="26" customFormat="1" ht="39.75" customHeight="1" x14ac:dyDescent="0.2">
      <c r="A38" s="42" t="s">
        <v>28</v>
      </c>
      <c r="B38" s="60" t="s">
        <v>86</v>
      </c>
      <c r="C38" s="23" t="s">
        <v>24</v>
      </c>
      <c r="D38" s="33" t="s">
        <v>104</v>
      </c>
      <c r="E38" s="44">
        <f t="shared" si="3"/>
        <v>25188.2</v>
      </c>
      <c r="F38" s="45">
        <v>11105</v>
      </c>
      <c r="G38" s="46">
        <f>13513.7+569.5</f>
        <v>14083.2</v>
      </c>
      <c r="H38" s="120">
        <v>0</v>
      </c>
      <c r="I38" s="46">
        <v>0</v>
      </c>
      <c r="J38" s="46">
        <v>0</v>
      </c>
      <c r="K38" s="46">
        <v>0</v>
      </c>
      <c r="L38" s="39" t="s">
        <v>59</v>
      </c>
      <c r="M38" s="54" t="s">
        <v>41</v>
      </c>
      <c r="N38" s="57"/>
      <c r="O38" s="204"/>
      <c r="P38" s="204"/>
      <c r="Q38" s="204"/>
      <c r="R38" s="204"/>
      <c r="S38" s="204"/>
    </row>
    <row r="39" spans="1:19" ht="31.5" customHeight="1" x14ac:dyDescent="0.2">
      <c r="A39" s="42" t="s">
        <v>87</v>
      </c>
      <c r="B39" s="60" t="s">
        <v>88</v>
      </c>
      <c r="C39" s="23" t="s">
        <v>24</v>
      </c>
      <c r="D39" s="33" t="s">
        <v>151</v>
      </c>
      <c r="E39" s="44">
        <f>SUM(F39:K39)</f>
        <v>600</v>
      </c>
      <c r="F39" s="45">
        <v>0</v>
      </c>
      <c r="G39" s="46">
        <v>200</v>
      </c>
      <c r="H39" s="46">
        <v>400</v>
      </c>
      <c r="I39" s="46">
        <v>0</v>
      </c>
      <c r="J39" s="46">
        <v>0</v>
      </c>
      <c r="K39" s="46">
        <v>0</v>
      </c>
      <c r="L39" s="39" t="s">
        <v>59</v>
      </c>
      <c r="M39" s="54" t="s">
        <v>41</v>
      </c>
      <c r="N39" s="29"/>
    </row>
    <row r="40" spans="1:19" ht="16.5" customHeight="1" x14ac:dyDescent="0.2">
      <c r="A40" s="61"/>
      <c r="B40" s="62" t="s">
        <v>53</v>
      </c>
      <c r="C40" s="63"/>
      <c r="D40" s="64"/>
      <c r="E40" s="49">
        <f t="shared" ref="E40:I40" si="4">SUM(E32:E39)</f>
        <v>142886.9</v>
      </c>
      <c r="F40" s="50">
        <f t="shared" si="4"/>
        <v>29492.1</v>
      </c>
      <c r="G40" s="50">
        <f>SUM(G32:G39)</f>
        <v>44507.899999999994</v>
      </c>
      <c r="H40" s="50">
        <f t="shared" si="4"/>
        <v>27947.200000000001</v>
      </c>
      <c r="I40" s="50">
        <f t="shared" si="4"/>
        <v>27396.1</v>
      </c>
      <c r="J40" s="50">
        <f t="shared" ref="J40" si="5">SUM(J32:J39)</f>
        <v>6984</v>
      </c>
      <c r="K40" s="50">
        <f>SUM(K32:K39)</f>
        <v>6559.5999999999995</v>
      </c>
      <c r="L40" s="51"/>
      <c r="M40" s="147"/>
      <c r="N40" s="29"/>
    </row>
    <row r="41" spans="1:19" ht="27.75" customHeight="1" x14ac:dyDescent="0.2">
      <c r="A41" s="65"/>
      <c r="B41" s="62" t="s">
        <v>95</v>
      </c>
      <c r="C41" s="63"/>
      <c r="D41" s="64"/>
      <c r="E41" s="50">
        <f>SUM(F41:K41)</f>
        <v>27218.5</v>
      </c>
      <c r="F41" s="50">
        <v>12263.4</v>
      </c>
      <c r="G41" s="50">
        <f>G36</f>
        <v>14955.1</v>
      </c>
      <c r="H41" s="50">
        <f>H36</f>
        <v>0</v>
      </c>
      <c r="I41" s="50">
        <f>I36</f>
        <v>0</v>
      </c>
      <c r="J41" s="50">
        <f>J36</f>
        <v>0</v>
      </c>
      <c r="K41" s="50">
        <f>K36</f>
        <v>0</v>
      </c>
      <c r="L41" s="51"/>
      <c r="M41" s="51"/>
      <c r="N41" s="29"/>
    </row>
    <row r="42" spans="1:19" ht="14.25" customHeight="1" x14ac:dyDescent="0.2">
      <c r="A42" s="65"/>
      <c r="B42" s="62" t="s">
        <v>92</v>
      </c>
      <c r="C42" s="63"/>
      <c r="D42" s="64"/>
      <c r="E42" s="50">
        <f>SUM(F42:K42)</f>
        <v>3696.2</v>
      </c>
      <c r="F42" s="50">
        <v>742.9</v>
      </c>
      <c r="G42" s="50">
        <f>G35</f>
        <v>742.9</v>
      </c>
      <c r="H42" s="50">
        <f>H35</f>
        <v>736.8</v>
      </c>
      <c r="I42" s="50">
        <f t="shared" ref="I42:K42" si="6">I35</f>
        <v>736.8</v>
      </c>
      <c r="J42" s="50">
        <f t="shared" si="6"/>
        <v>736.8</v>
      </c>
      <c r="K42" s="50">
        <f t="shared" si="6"/>
        <v>0</v>
      </c>
      <c r="L42" s="66"/>
      <c r="M42" s="51"/>
      <c r="N42" s="29"/>
    </row>
    <row r="43" spans="1:19" ht="15" customHeight="1" x14ac:dyDescent="0.2">
      <c r="A43" s="47"/>
      <c r="B43" s="48" t="s">
        <v>29</v>
      </c>
      <c r="C43" s="47"/>
      <c r="D43" s="47"/>
      <c r="E43" s="50">
        <f>SUM(E40-E41-E42)</f>
        <v>111972.2</v>
      </c>
      <c r="F43" s="50">
        <f>SUM(F40-F41-F42)</f>
        <v>16485.799999999996</v>
      </c>
      <c r="G43" s="50">
        <f>G40-G42-G41</f>
        <v>28809.899999999994</v>
      </c>
      <c r="H43" s="50">
        <f>H40-H42</f>
        <v>27210.400000000001</v>
      </c>
      <c r="I43" s="50">
        <f t="shared" ref="I43:K43" si="7">I40-I42</f>
        <v>26659.3</v>
      </c>
      <c r="J43" s="50">
        <f t="shared" si="7"/>
        <v>6247.2</v>
      </c>
      <c r="K43" s="50">
        <f t="shared" si="7"/>
        <v>6559.5999999999995</v>
      </c>
      <c r="L43" s="51"/>
      <c r="M43" s="67"/>
      <c r="N43" s="29"/>
    </row>
    <row r="44" spans="1:19" ht="16.5" customHeight="1" x14ac:dyDescent="0.2">
      <c r="A44" s="161" t="s">
        <v>110</v>
      </c>
      <c r="B44" s="161"/>
      <c r="C44" s="161"/>
      <c r="D44" s="161"/>
      <c r="E44" s="162"/>
      <c r="F44" s="161"/>
      <c r="G44" s="161"/>
      <c r="H44" s="161"/>
      <c r="I44" s="161"/>
      <c r="J44" s="161"/>
      <c r="K44" s="161"/>
      <c r="L44" s="161"/>
      <c r="M44" s="161"/>
      <c r="N44" s="29"/>
      <c r="R44" s="14"/>
    </row>
    <row r="45" spans="1:19" ht="75" customHeight="1" x14ac:dyDescent="0.2">
      <c r="A45" s="68" t="s">
        <v>9</v>
      </c>
      <c r="B45" s="69" t="s">
        <v>83</v>
      </c>
      <c r="C45" s="30" t="s">
        <v>24</v>
      </c>
      <c r="D45" s="119" t="s">
        <v>124</v>
      </c>
      <c r="E45" s="70">
        <f>F45+G45+H45+I45+K45+J45</f>
        <v>200296.19999999998</v>
      </c>
      <c r="F45" s="71">
        <v>27939.599999999999</v>
      </c>
      <c r="G45" s="46">
        <v>31946.6</v>
      </c>
      <c r="H45" s="120">
        <f>30958.2+6976.3</f>
        <v>37934.5</v>
      </c>
      <c r="I45" s="72">
        <v>32506.1</v>
      </c>
      <c r="J45" s="72">
        <v>34131.4</v>
      </c>
      <c r="K45" s="72">
        <v>35838</v>
      </c>
      <c r="L45" s="56" t="s">
        <v>59</v>
      </c>
      <c r="M45" s="69" t="s">
        <v>68</v>
      </c>
      <c r="N45" s="29"/>
    </row>
    <row r="46" spans="1:19" ht="31.5" customHeight="1" x14ac:dyDescent="0.2">
      <c r="A46" s="30" t="s">
        <v>10</v>
      </c>
      <c r="B46" s="69" t="s">
        <v>93</v>
      </c>
      <c r="C46" s="30" t="s">
        <v>24</v>
      </c>
      <c r="D46" s="119" t="s">
        <v>76</v>
      </c>
      <c r="E46" s="70">
        <f>F46+G46+H46+I46+K46+J46</f>
        <v>53</v>
      </c>
      <c r="F46" s="71">
        <v>53</v>
      </c>
      <c r="G46" s="46">
        <v>0</v>
      </c>
      <c r="H46" s="120">
        <v>0</v>
      </c>
      <c r="I46" s="72">
        <v>0</v>
      </c>
      <c r="J46" s="72">
        <v>0</v>
      </c>
      <c r="K46" s="72">
        <v>0</v>
      </c>
      <c r="L46" s="56" t="s">
        <v>59</v>
      </c>
      <c r="M46" s="69" t="s">
        <v>94</v>
      </c>
      <c r="N46" s="29"/>
    </row>
    <row r="47" spans="1:19" ht="35.25" customHeight="1" x14ac:dyDescent="0.2">
      <c r="A47" s="30" t="s">
        <v>11</v>
      </c>
      <c r="B47" s="69" t="s">
        <v>47</v>
      </c>
      <c r="C47" s="30" t="s">
        <v>24</v>
      </c>
      <c r="D47" s="119" t="s">
        <v>124</v>
      </c>
      <c r="E47" s="70">
        <f>F47+G47+H47+I47+K47+J47</f>
        <v>5480.7000000000007</v>
      </c>
      <c r="F47" s="71">
        <v>790.8</v>
      </c>
      <c r="G47" s="46">
        <v>830.3</v>
      </c>
      <c r="H47" s="120">
        <v>973.9</v>
      </c>
      <c r="I47" s="46">
        <v>915.4</v>
      </c>
      <c r="J47" s="46">
        <v>961.1</v>
      </c>
      <c r="K47" s="46">
        <v>1009.2</v>
      </c>
      <c r="L47" s="39" t="s">
        <v>59</v>
      </c>
      <c r="M47" s="69" t="s">
        <v>30</v>
      </c>
      <c r="N47" s="29"/>
    </row>
    <row r="48" spans="1:19" ht="15" customHeight="1" x14ac:dyDescent="0.2">
      <c r="A48" s="63"/>
      <c r="B48" s="62" t="s">
        <v>54</v>
      </c>
      <c r="C48" s="63"/>
      <c r="D48" s="64"/>
      <c r="E48" s="73">
        <f>SUM(E45:E47)</f>
        <v>205829.9</v>
      </c>
      <c r="F48" s="73">
        <f>F47+F46+F45</f>
        <v>28783.399999999998</v>
      </c>
      <c r="G48" s="73">
        <f>SUM(G45:G47)</f>
        <v>32776.9</v>
      </c>
      <c r="H48" s="73">
        <f>H47+H46+H45</f>
        <v>38908.400000000001</v>
      </c>
      <c r="I48" s="73">
        <f>I47+I46+I45</f>
        <v>33421.5</v>
      </c>
      <c r="J48" s="73">
        <f>J47+J46+J45</f>
        <v>35092.5</v>
      </c>
      <c r="K48" s="73">
        <f>SUM(K45:K47)</f>
        <v>36847.199999999997</v>
      </c>
      <c r="L48" s="74"/>
      <c r="M48" s="75"/>
      <c r="N48" s="29"/>
    </row>
    <row r="49" spans="1:18" ht="14.25" customHeight="1" x14ac:dyDescent="0.2">
      <c r="A49" s="47"/>
      <c r="B49" s="48" t="s">
        <v>29</v>
      </c>
      <c r="C49" s="47"/>
      <c r="D49" s="47"/>
      <c r="E49" s="76">
        <f t="shared" ref="E49:I49" si="8">E48</f>
        <v>205829.9</v>
      </c>
      <c r="F49" s="76">
        <f t="shared" si="8"/>
        <v>28783.399999999998</v>
      </c>
      <c r="G49" s="76">
        <f t="shared" si="8"/>
        <v>32776.9</v>
      </c>
      <c r="H49" s="76">
        <f t="shared" si="8"/>
        <v>38908.400000000001</v>
      </c>
      <c r="I49" s="76">
        <f t="shared" si="8"/>
        <v>33421.5</v>
      </c>
      <c r="J49" s="76">
        <f t="shared" ref="J49" si="9">J48</f>
        <v>35092.5</v>
      </c>
      <c r="K49" s="76">
        <f>K48</f>
        <v>36847.199999999997</v>
      </c>
      <c r="L49" s="51"/>
      <c r="M49" s="77"/>
      <c r="N49" s="29"/>
    </row>
    <row r="50" spans="1:18" ht="16.5" customHeight="1" x14ac:dyDescent="0.2">
      <c r="A50" s="197" t="s">
        <v>111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9"/>
      <c r="N50" s="29"/>
    </row>
    <row r="51" spans="1:18" s="26" customFormat="1" ht="34.5" customHeight="1" x14ac:dyDescent="0.2">
      <c r="A51" s="30" t="s">
        <v>12</v>
      </c>
      <c r="B51" s="69" t="s">
        <v>45</v>
      </c>
      <c r="C51" s="30" t="s">
        <v>24</v>
      </c>
      <c r="D51" s="119" t="s">
        <v>124</v>
      </c>
      <c r="E51" s="70">
        <f>F51+G51+H51+I51+K51+J51</f>
        <v>48398.799999999996</v>
      </c>
      <c r="F51" s="45">
        <v>7511.7</v>
      </c>
      <c r="G51" s="120">
        <f>6302.7+1600+96.4</f>
        <v>7999.0999999999995</v>
      </c>
      <c r="H51" s="120">
        <v>9832.2999999999993</v>
      </c>
      <c r="I51" s="72">
        <v>7313.5</v>
      </c>
      <c r="J51" s="72">
        <v>7679.1</v>
      </c>
      <c r="K51" s="72">
        <f>8063.1</f>
        <v>8063.1</v>
      </c>
      <c r="L51" s="56" t="s">
        <v>59</v>
      </c>
      <c r="M51" s="69" t="s">
        <v>31</v>
      </c>
      <c r="N51" s="57"/>
    </row>
    <row r="52" spans="1:18" ht="63" customHeight="1" x14ac:dyDescent="0.2">
      <c r="A52" s="23" t="s">
        <v>13</v>
      </c>
      <c r="B52" s="58" t="s">
        <v>46</v>
      </c>
      <c r="C52" s="23" t="s">
        <v>24</v>
      </c>
      <c r="D52" s="119" t="s">
        <v>76</v>
      </c>
      <c r="E52" s="70">
        <f>F52+G52+H52+I52+K52+J52</f>
        <v>315</v>
      </c>
      <c r="F52" s="45">
        <v>315</v>
      </c>
      <c r="G52" s="46">
        <v>0</v>
      </c>
      <c r="H52" s="46">
        <v>0</v>
      </c>
      <c r="I52" s="72">
        <v>0</v>
      </c>
      <c r="J52" s="72">
        <v>0</v>
      </c>
      <c r="K52" s="72">
        <v>0</v>
      </c>
      <c r="L52" s="56" t="s">
        <v>59</v>
      </c>
      <c r="M52" s="58" t="s">
        <v>32</v>
      </c>
      <c r="N52" s="29"/>
    </row>
    <row r="53" spans="1:18" ht="39" customHeight="1" x14ac:dyDescent="0.2">
      <c r="A53" s="30" t="s">
        <v>22</v>
      </c>
      <c r="B53" s="69" t="s">
        <v>50</v>
      </c>
      <c r="C53" s="30" t="s">
        <v>24</v>
      </c>
      <c r="D53" s="119" t="s">
        <v>124</v>
      </c>
      <c r="E53" s="70">
        <f>F53+G53+H53+I53+K53+J53</f>
        <v>7257.7999999999993</v>
      </c>
      <c r="F53" s="45">
        <v>1090</v>
      </c>
      <c r="G53" s="46">
        <v>1144.5</v>
      </c>
      <c r="H53" s="120">
        <v>1045.5</v>
      </c>
      <c r="I53" s="46">
        <v>1261.8</v>
      </c>
      <c r="J53" s="46">
        <v>1324.9</v>
      </c>
      <c r="K53" s="46">
        <f>1391.1</f>
        <v>1391.1</v>
      </c>
      <c r="L53" s="39" t="s">
        <v>59</v>
      </c>
      <c r="M53" s="69" t="s">
        <v>70</v>
      </c>
      <c r="N53" s="29"/>
    </row>
    <row r="54" spans="1:18" ht="38.25" customHeight="1" x14ac:dyDescent="0.2">
      <c r="A54" s="78" t="s">
        <v>102</v>
      </c>
      <c r="B54" s="79" t="s">
        <v>103</v>
      </c>
      <c r="C54" s="30" t="s">
        <v>24</v>
      </c>
      <c r="D54" s="119" t="s">
        <v>151</v>
      </c>
      <c r="E54" s="70">
        <f>SUM(F54:K54)</f>
        <v>90</v>
      </c>
      <c r="F54" s="59">
        <v>0</v>
      </c>
      <c r="G54" s="40">
        <v>40</v>
      </c>
      <c r="H54" s="40">
        <v>50</v>
      </c>
      <c r="I54" s="40">
        <v>0</v>
      </c>
      <c r="J54" s="40">
        <v>0</v>
      </c>
      <c r="K54" s="40">
        <v>0</v>
      </c>
      <c r="L54" s="39" t="s">
        <v>59</v>
      </c>
      <c r="M54" s="81" t="s">
        <v>106</v>
      </c>
      <c r="N54" s="29"/>
    </row>
    <row r="55" spans="1:18" ht="61.5" customHeight="1" x14ac:dyDescent="0.2">
      <c r="A55" s="141" t="s">
        <v>143</v>
      </c>
      <c r="B55" s="79" t="s">
        <v>144</v>
      </c>
      <c r="C55" s="30" t="s">
        <v>24</v>
      </c>
      <c r="D55" s="33" t="s">
        <v>142</v>
      </c>
      <c r="E55" s="80">
        <f>SUM(F55:K55)</f>
        <v>4856.1000000000004</v>
      </c>
      <c r="F55" s="59">
        <v>0</v>
      </c>
      <c r="G55" s="40">
        <v>0</v>
      </c>
      <c r="H55" s="40">
        <v>4856.1000000000004</v>
      </c>
      <c r="I55" s="40">
        <v>0</v>
      </c>
      <c r="J55" s="40">
        <v>0</v>
      </c>
      <c r="K55" s="40">
        <v>0</v>
      </c>
      <c r="L55" s="39" t="s">
        <v>59</v>
      </c>
      <c r="M55" s="58" t="s">
        <v>32</v>
      </c>
      <c r="N55" s="29"/>
    </row>
    <row r="56" spans="1:18" ht="15" customHeight="1" x14ac:dyDescent="0.2">
      <c r="A56" s="61"/>
      <c r="B56" s="62" t="s">
        <v>55</v>
      </c>
      <c r="C56" s="63"/>
      <c r="D56" s="64"/>
      <c r="E56" s="76">
        <f t="shared" ref="E56:K56" si="10">SUM(E51:E55)</f>
        <v>60917.69999999999</v>
      </c>
      <c r="F56" s="76">
        <f t="shared" si="10"/>
        <v>8916.7000000000007</v>
      </c>
      <c r="G56" s="76">
        <f t="shared" si="10"/>
        <v>9183.5999999999985</v>
      </c>
      <c r="H56" s="76">
        <f t="shared" si="10"/>
        <v>15783.9</v>
      </c>
      <c r="I56" s="76">
        <f t="shared" si="10"/>
        <v>8575.2999999999993</v>
      </c>
      <c r="J56" s="76">
        <f t="shared" si="10"/>
        <v>9004</v>
      </c>
      <c r="K56" s="76">
        <f t="shared" si="10"/>
        <v>9454.2000000000007</v>
      </c>
      <c r="L56" s="74"/>
      <c r="M56" s="149"/>
      <c r="N56" s="29"/>
    </row>
    <row r="57" spans="1:18" ht="15" customHeight="1" x14ac:dyDescent="0.2">
      <c r="A57" s="47"/>
      <c r="B57" s="48" t="s">
        <v>29</v>
      </c>
      <c r="C57" s="47"/>
      <c r="D57" s="47"/>
      <c r="E57" s="76">
        <f t="shared" ref="E57:I57" si="11">E56</f>
        <v>60917.69999999999</v>
      </c>
      <c r="F57" s="76">
        <f t="shared" si="11"/>
        <v>8916.7000000000007</v>
      </c>
      <c r="G57" s="76">
        <f t="shared" si="11"/>
        <v>9183.5999999999985</v>
      </c>
      <c r="H57" s="76">
        <f t="shared" si="11"/>
        <v>15783.9</v>
      </c>
      <c r="I57" s="76">
        <f t="shared" si="11"/>
        <v>8575.2999999999993</v>
      </c>
      <c r="J57" s="76">
        <f t="shared" ref="J57" si="12">J56</f>
        <v>9004</v>
      </c>
      <c r="K57" s="76">
        <f>K56</f>
        <v>9454.2000000000007</v>
      </c>
      <c r="L57" s="51"/>
      <c r="M57" s="77"/>
      <c r="N57" s="29"/>
    </row>
    <row r="58" spans="1:18" ht="16.5" customHeight="1" x14ac:dyDescent="0.2">
      <c r="A58" s="200" t="s">
        <v>112</v>
      </c>
      <c r="B58" s="201"/>
      <c r="C58" s="201"/>
      <c r="D58" s="201"/>
      <c r="E58" s="202"/>
      <c r="F58" s="201"/>
      <c r="G58" s="201"/>
      <c r="H58" s="201"/>
      <c r="I58" s="201"/>
      <c r="J58" s="201"/>
      <c r="K58" s="201"/>
      <c r="L58" s="201"/>
      <c r="M58" s="203"/>
      <c r="N58" s="29"/>
      <c r="O58" s="187"/>
      <c r="P58" s="188"/>
      <c r="Q58" s="188"/>
      <c r="R58" s="188"/>
    </row>
    <row r="59" spans="1:18" ht="39.75" customHeight="1" x14ac:dyDescent="0.2">
      <c r="A59" s="30" t="s">
        <v>14</v>
      </c>
      <c r="B59" s="69" t="s">
        <v>69</v>
      </c>
      <c r="C59" s="82" t="s">
        <v>24</v>
      </c>
      <c r="D59" s="119" t="s">
        <v>124</v>
      </c>
      <c r="E59" s="70">
        <f>SUM(F59:K59)</f>
        <v>73482.399999999994</v>
      </c>
      <c r="F59" s="45">
        <v>10695.4</v>
      </c>
      <c r="G59" s="46">
        <f>11593.2+5+495</f>
        <v>12093.2</v>
      </c>
      <c r="H59" s="120">
        <f>11262.3+2151.9</f>
        <v>13414.199999999999</v>
      </c>
      <c r="I59" s="72">
        <v>11825.4</v>
      </c>
      <c r="J59" s="72">
        <v>12416.7</v>
      </c>
      <c r="K59" s="72">
        <f>13037.5</f>
        <v>13037.5</v>
      </c>
      <c r="L59" s="56" t="s">
        <v>59</v>
      </c>
      <c r="M59" s="69" t="s">
        <v>33</v>
      </c>
      <c r="N59" s="29"/>
    </row>
    <row r="60" spans="1:18" ht="46.5" customHeight="1" x14ac:dyDescent="0.2">
      <c r="A60" s="30" t="s">
        <v>15</v>
      </c>
      <c r="B60" s="69" t="s">
        <v>71</v>
      </c>
      <c r="C60" s="30" t="s">
        <v>24</v>
      </c>
      <c r="D60" s="119" t="s">
        <v>76</v>
      </c>
      <c r="E60" s="70">
        <f>F60+G60+H60+I60+K60+J60</f>
        <v>500</v>
      </c>
      <c r="F60" s="45">
        <v>500</v>
      </c>
      <c r="G60" s="46">
        <v>0</v>
      </c>
      <c r="H60" s="46">
        <v>0</v>
      </c>
      <c r="I60" s="46">
        <v>0</v>
      </c>
      <c r="J60" s="46">
        <v>0</v>
      </c>
      <c r="K60" s="46">
        <v>0</v>
      </c>
      <c r="L60" s="56" t="s">
        <v>59</v>
      </c>
      <c r="M60" s="54" t="s">
        <v>38</v>
      </c>
      <c r="N60" s="29"/>
    </row>
    <row r="61" spans="1:18" ht="33" customHeight="1" x14ac:dyDescent="0.2">
      <c r="A61" s="30" t="s">
        <v>16</v>
      </c>
      <c r="B61" s="69" t="s">
        <v>34</v>
      </c>
      <c r="C61" s="30" t="s">
        <v>24</v>
      </c>
      <c r="D61" s="119" t="s">
        <v>124</v>
      </c>
      <c r="E61" s="70">
        <f>F61+G61+H61+I61+K61+J61</f>
        <v>98.9</v>
      </c>
      <c r="F61" s="45">
        <v>5</v>
      </c>
      <c r="G61" s="46">
        <f>17.9-5</f>
        <v>12.899999999999999</v>
      </c>
      <c r="H61" s="46">
        <v>18.8</v>
      </c>
      <c r="I61" s="72">
        <v>19.8</v>
      </c>
      <c r="J61" s="72">
        <v>20.7</v>
      </c>
      <c r="K61" s="72">
        <f>21.7</f>
        <v>21.7</v>
      </c>
      <c r="L61" s="56" t="s">
        <v>59</v>
      </c>
      <c r="M61" s="69" t="s">
        <v>35</v>
      </c>
      <c r="N61" s="29"/>
    </row>
    <row r="62" spans="1:18" s="27" customFormat="1" ht="90.75" customHeight="1" x14ac:dyDescent="0.2">
      <c r="A62" s="30" t="s">
        <v>96</v>
      </c>
      <c r="B62" s="69" t="s">
        <v>98</v>
      </c>
      <c r="C62" s="30" t="s">
        <v>24</v>
      </c>
      <c r="D62" s="119" t="s">
        <v>150</v>
      </c>
      <c r="E62" s="70">
        <f>F62+G62+H62+I62+K62+J62</f>
        <v>77</v>
      </c>
      <c r="F62" s="45">
        <v>12</v>
      </c>
      <c r="G62" s="46">
        <v>30</v>
      </c>
      <c r="H62" s="46">
        <v>35</v>
      </c>
      <c r="I62" s="72">
        <v>0</v>
      </c>
      <c r="J62" s="72">
        <v>0</v>
      </c>
      <c r="K62" s="72">
        <v>0</v>
      </c>
      <c r="L62" s="56" t="s">
        <v>59</v>
      </c>
      <c r="M62" s="69" t="s">
        <v>97</v>
      </c>
      <c r="N62" s="28"/>
    </row>
    <row r="63" spans="1:18" s="27" customFormat="1" ht="19.5" customHeight="1" x14ac:dyDescent="0.2">
      <c r="A63" s="83"/>
      <c r="B63" s="84" t="s">
        <v>56</v>
      </c>
      <c r="C63" s="85"/>
      <c r="D63" s="86"/>
      <c r="E63" s="87">
        <f>SUM(E59:E62)</f>
        <v>74158.299999999988</v>
      </c>
      <c r="F63" s="76">
        <f t="shared" ref="F63:I63" si="13">SUM(F59:F62)</f>
        <v>11212.4</v>
      </c>
      <c r="G63" s="76">
        <f>SUM(G59:G62)</f>
        <v>12136.1</v>
      </c>
      <c r="H63" s="76">
        <f t="shared" si="13"/>
        <v>13467.999999999998</v>
      </c>
      <c r="I63" s="76">
        <f t="shared" si="13"/>
        <v>11845.199999999999</v>
      </c>
      <c r="J63" s="76">
        <f t="shared" ref="J63" si="14">SUM(J59:J62)</f>
        <v>12437.400000000001</v>
      </c>
      <c r="K63" s="76">
        <f>SUM(K59:K62)</f>
        <v>13059.2</v>
      </c>
      <c r="L63" s="62"/>
      <c r="M63" s="88"/>
      <c r="N63" s="28"/>
    </row>
    <row r="64" spans="1:18" ht="15.75" customHeight="1" x14ac:dyDescent="0.2">
      <c r="A64" s="86"/>
      <c r="B64" s="48" t="s">
        <v>29</v>
      </c>
      <c r="C64" s="86"/>
      <c r="D64" s="86"/>
      <c r="E64" s="76">
        <f>E59+E60+E61+E62</f>
        <v>74158.299999999988</v>
      </c>
      <c r="F64" s="76">
        <f t="shared" ref="F64:I64" si="15">F63</f>
        <v>11212.4</v>
      </c>
      <c r="G64" s="76">
        <f t="shared" si="15"/>
        <v>12136.1</v>
      </c>
      <c r="H64" s="76">
        <f t="shared" si="15"/>
        <v>13467.999999999998</v>
      </c>
      <c r="I64" s="76">
        <f t="shared" si="15"/>
        <v>11845.199999999999</v>
      </c>
      <c r="J64" s="76">
        <f t="shared" ref="J64" si="16">J63</f>
        <v>12437.400000000001</v>
      </c>
      <c r="K64" s="76">
        <f>K63</f>
        <v>13059.2</v>
      </c>
      <c r="L64" s="48"/>
      <c r="M64" s="89"/>
      <c r="N64" s="29"/>
    </row>
    <row r="65" spans="1:18" ht="16.5" customHeight="1" x14ac:dyDescent="0.2">
      <c r="A65" s="161" t="s">
        <v>113</v>
      </c>
      <c r="B65" s="161"/>
      <c r="C65" s="161"/>
      <c r="D65" s="161"/>
      <c r="E65" s="162"/>
      <c r="F65" s="161"/>
      <c r="G65" s="161"/>
      <c r="H65" s="161"/>
      <c r="I65" s="161"/>
      <c r="J65" s="161"/>
      <c r="K65" s="161"/>
      <c r="L65" s="161"/>
      <c r="M65" s="161"/>
      <c r="N65" s="29"/>
      <c r="R65" s="11" t="s">
        <v>49</v>
      </c>
    </row>
    <row r="66" spans="1:18" ht="51" customHeight="1" x14ac:dyDescent="0.2">
      <c r="A66" s="30" t="s">
        <v>17</v>
      </c>
      <c r="B66" s="69" t="s">
        <v>36</v>
      </c>
      <c r="C66" s="30" t="s">
        <v>24</v>
      </c>
      <c r="D66" s="145" t="s">
        <v>104</v>
      </c>
      <c r="E66" s="70">
        <f>F66+G66+H66+I66+K66+J66</f>
        <v>615.1</v>
      </c>
      <c r="F66" s="45">
        <v>335.6</v>
      </c>
      <c r="G66" s="120">
        <f>262.5+50-33</f>
        <v>279.5</v>
      </c>
      <c r="H66" s="120">
        <v>0</v>
      </c>
      <c r="I66" s="72">
        <v>0</v>
      </c>
      <c r="J66" s="72">
        <v>0</v>
      </c>
      <c r="K66" s="72">
        <v>0</v>
      </c>
      <c r="L66" s="56" t="s">
        <v>59</v>
      </c>
      <c r="M66" s="43" t="s">
        <v>84</v>
      </c>
      <c r="N66" s="29"/>
    </row>
    <row r="67" spans="1:18" ht="54" customHeight="1" x14ac:dyDescent="0.2">
      <c r="A67" s="30" t="s">
        <v>18</v>
      </c>
      <c r="B67" s="69" t="s">
        <v>37</v>
      </c>
      <c r="C67" s="30" t="s">
        <v>24</v>
      </c>
      <c r="D67" s="145" t="s">
        <v>104</v>
      </c>
      <c r="E67" s="70">
        <f>F67+G67+H67+I67+K67+J67</f>
        <v>2495.5</v>
      </c>
      <c r="F67" s="45">
        <f>2131-3</f>
        <v>2128</v>
      </c>
      <c r="G67" s="46">
        <v>367.5</v>
      </c>
      <c r="H67" s="120">
        <v>0</v>
      </c>
      <c r="I67" s="72">
        <v>0</v>
      </c>
      <c r="J67" s="72">
        <v>0</v>
      </c>
      <c r="K67" s="72">
        <v>0</v>
      </c>
      <c r="L67" s="39" t="s">
        <v>59</v>
      </c>
      <c r="M67" s="43" t="s">
        <v>84</v>
      </c>
      <c r="N67" s="29"/>
    </row>
    <row r="68" spans="1:18" s="27" customFormat="1" ht="49.5" customHeight="1" x14ac:dyDescent="0.2">
      <c r="A68" s="30" t="s">
        <v>19</v>
      </c>
      <c r="B68" s="90" t="s">
        <v>42</v>
      </c>
      <c r="C68" s="30" t="s">
        <v>24</v>
      </c>
      <c r="D68" s="119" t="s">
        <v>104</v>
      </c>
      <c r="E68" s="70">
        <f>F68+G68+H68+I68+K68+J68</f>
        <v>2828.4</v>
      </c>
      <c r="F68" s="59">
        <f>840+3</f>
        <v>843</v>
      </c>
      <c r="G68" s="40">
        <f>500+1285.4+200</f>
        <v>1985.4</v>
      </c>
      <c r="H68" s="137">
        <v>0</v>
      </c>
      <c r="I68" s="41">
        <v>0</v>
      </c>
      <c r="J68" s="41">
        <v>0</v>
      </c>
      <c r="K68" s="72">
        <v>0</v>
      </c>
      <c r="L68" s="56" t="s">
        <v>59</v>
      </c>
      <c r="M68" s="43" t="s">
        <v>84</v>
      </c>
      <c r="N68" s="28"/>
    </row>
    <row r="69" spans="1:18" s="27" customFormat="1" ht="49.5" customHeight="1" x14ac:dyDescent="0.2">
      <c r="A69" s="144" t="s">
        <v>145</v>
      </c>
      <c r="B69" s="142" t="s">
        <v>146</v>
      </c>
      <c r="C69" s="30" t="s">
        <v>24</v>
      </c>
      <c r="D69" s="33" t="s">
        <v>147</v>
      </c>
      <c r="E69" s="143">
        <f>SUM(F69:K69)</f>
        <v>5325.5999999999995</v>
      </c>
      <c r="F69" s="59">
        <v>0</v>
      </c>
      <c r="G69" s="40">
        <v>0</v>
      </c>
      <c r="H69" s="137">
        <v>1894.9</v>
      </c>
      <c r="I69" s="41">
        <v>1088.3</v>
      </c>
      <c r="J69" s="41">
        <v>1142.5999999999999</v>
      </c>
      <c r="K69" s="72">
        <v>1199.8</v>
      </c>
      <c r="L69" s="56" t="s">
        <v>59</v>
      </c>
      <c r="M69" s="43" t="s">
        <v>84</v>
      </c>
      <c r="N69" s="28"/>
    </row>
    <row r="70" spans="1:18" s="27" customFormat="1" ht="12" customHeight="1" x14ac:dyDescent="0.2">
      <c r="A70" s="83"/>
      <c r="B70" s="84" t="s">
        <v>57</v>
      </c>
      <c r="C70" s="85"/>
      <c r="D70" s="91"/>
      <c r="E70" s="87">
        <f t="shared" ref="E70:K70" si="17">SUM(E66:E69)</f>
        <v>11264.599999999999</v>
      </c>
      <c r="F70" s="76">
        <f t="shared" si="17"/>
        <v>3306.6</v>
      </c>
      <c r="G70" s="76">
        <f t="shared" si="17"/>
        <v>2632.4</v>
      </c>
      <c r="H70" s="76">
        <f t="shared" si="17"/>
        <v>1894.9</v>
      </c>
      <c r="I70" s="76">
        <f t="shared" si="17"/>
        <v>1088.3</v>
      </c>
      <c r="J70" s="76">
        <f t="shared" si="17"/>
        <v>1142.5999999999999</v>
      </c>
      <c r="K70" s="76">
        <f t="shared" si="17"/>
        <v>1199.8</v>
      </c>
      <c r="L70" s="92"/>
      <c r="M70" s="88"/>
      <c r="N70" s="28"/>
    </row>
    <row r="71" spans="1:18" ht="15.75" customHeight="1" x14ac:dyDescent="0.2">
      <c r="A71" s="86"/>
      <c r="B71" s="48" t="s">
        <v>29</v>
      </c>
      <c r="C71" s="86"/>
      <c r="D71" s="93"/>
      <c r="E71" s="76">
        <f t="shared" ref="E71:I71" si="18">E70</f>
        <v>11264.599999999999</v>
      </c>
      <c r="F71" s="76">
        <f t="shared" si="18"/>
        <v>3306.6</v>
      </c>
      <c r="G71" s="76">
        <f t="shared" si="18"/>
        <v>2632.4</v>
      </c>
      <c r="H71" s="76">
        <f t="shared" si="18"/>
        <v>1894.9</v>
      </c>
      <c r="I71" s="76">
        <f t="shared" si="18"/>
        <v>1088.3</v>
      </c>
      <c r="J71" s="76">
        <f t="shared" ref="J71" si="19">J70</f>
        <v>1142.5999999999999</v>
      </c>
      <c r="K71" s="76">
        <f>K70</f>
        <v>1199.8</v>
      </c>
      <c r="L71" s="94"/>
      <c r="M71" s="89"/>
      <c r="N71" s="29"/>
    </row>
    <row r="72" spans="1:18" ht="16.5" customHeight="1" x14ac:dyDescent="0.2">
      <c r="A72" s="193" t="s">
        <v>114</v>
      </c>
      <c r="B72" s="194"/>
      <c r="C72" s="194"/>
      <c r="D72" s="194"/>
      <c r="E72" s="195"/>
      <c r="F72" s="194"/>
      <c r="G72" s="194"/>
      <c r="H72" s="194"/>
      <c r="I72" s="194"/>
      <c r="J72" s="194"/>
      <c r="K72" s="194"/>
      <c r="L72" s="194"/>
      <c r="M72" s="196"/>
      <c r="N72" s="29"/>
    </row>
    <row r="73" spans="1:18" ht="93" customHeight="1" x14ac:dyDescent="0.2">
      <c r="A73" s="30" t="s">
        <v>44</v>
      </c>
      <c r="B73" s="39" t="s">
        <v>85</v>
      </c>
      <c r="C73" s="30" t="s">
        <v>29</v>
      </c>
      <c r="D73" s="119" t="s">
        <v>124</v>
      </c>
      <c r="E73" s="34">
        <f>F73+G73+H73+I73+K73+J73</f>
        <v>41197.799999999996</v>
      </c>
      <c r="F73" s="95">
        <v>5970</v>
      </c>
      <c r="G73" s="55">
        <v>6368.5</v>
      </c>
      <c r="H73" s="55">
        <v>7072.3</v>
      </c>
      <c r="I73" s="96">
        <v>6911</v>
      </c>
      <c r="J73" s="96">
        <v>7256.6</v>
      </c>
      <c r="K73" s="96">
        <f>7619.4</f>
        <v>7619.4</v>
      </c>
      <c r="L73" s="56" t="s">
        <v>59</v>
      </c>
      <c r="M73" s="39" t="s">
        <v>39</v>
      </c>
      <c r="N73" s="29"/>
    </row>
    <row r="74" spans="1:18" ht="93" customHeight="1" x14ac:dyDescent="0.2">
      <c r="A74" s="30" t="s">
        <v>60</v>
      </c>
      <c r="B74" s="39" t="s">
        <v>61</v>
      </c>
      <c r="C74" s="30" t="s">
        <v>29</v>
      </c>
      <c r="D74" s="119" t="s">
        <v>124</v>
      </c>
      <c r="E74" s="34">
        <f>F74+G74+H74+I74+K74+J74</f>
        <v>81847.600000000006</v>
      </c>
      <c r="F74" s="95">
        <v>12559.9</v>
      </c>
      <c r="G74" s="55">
        <f>13359.9</f>
        <v>13359.9</v>
      </c>
      <c r="H74" s="55">
        <v>12000</v>
      </c>
      <c r="I74" s="55">
        <v>13928.9</v>
      </c>
      <c r="J74" s="55">
        <v>14630.5</v>
      </c>
      <c r="K74" s="55">
        <v>15368.4</v>
      </c>
      <c r="L74" s="39" t="s">
        <v>59</v>
      </c>
      <c r="M74" s="39" t="s">
        <v>39</v>
      </c>
      <c r="N74" s="29"/>
    </row>
    <row r="75" spans="1:18" ht="12.75" customHeight="1" x14ac:dyDescent="0.2">
      <c r="A75" s="86"/>
      <c r="B75" s="89" t="s">
        <v>43</v>
      </c>
      <c r="C75" s="86"/>
      <c r="D75" s="93"/>
      <c r="E75" s="76">
        <f>E74+E73</f>
        <v>123045.4</v>
      </c>
      <c r="F75" s="76">
        <f t="shared" ref="F75:K75" si="20">SUM(F73:F74)</f>
        <v>18529.900000000001</v>
      </c>
      <c r="G75" s="76">
        <f t="shared" si="20"/>
        <v>19728.400000000001</v>
      </c>
      <c r="H75" s="76">
        <f t="shared" si="20"/>
        <v>19072.3</v>
      </c>
      <c r="I75" s="76">
        <f t="shared" si="20"/>
        <v>20839.900000000001</v>
      </c>
      <c r="J75" s="76">
        <f t="shared" si="20"/>
        <v>21887.1</v>
      </c>
      <c r="K75" s="76">
        <f t="shared" si="20"/>
        <v>22987.8</v>
      </c>
      <c r="L75" s="48"/>
      <c r="M75" s="89"/>
      <c r="N75" s="29"/>
    </row>
    <row r="76" spans="1:18" ht="15.75" customHeight="1" x14ac:dyDescent="0.2">
      <c r="A76" s="86"/>
      <c r="B76" s="48" t="s">
        <v>29</v>
      </c>
      <c r="C76" s="86"/>
      <c r="D76" s="93"/>
      <c r="E76" s="73">
        <f t="shared" ref="E76:I76" si="21">E75</f>
        <v>123045.4</v>
      </c>
      <c r="F76" s="76">
        <f t="shared" si="21"/>
        <v>18529.900000000001</v>
      </c>
      <c r="G76" s="76">
        <f t="shared" si="21"/>
        <v>19728.400000000001</v>
      </c>
      <c r="H76" s="76">
        <f t="shared" si="21"/>
        <v>19072.3</v>
      </c>
      <c r="I76" s="76">
        <f t="shared" si="21"/>
        <v>20839.900000000001</v>
      </c>
      <c r="J76" s="76">
        <f t="shared" ref="J76" si="22">J75</f>
        <v>21887.1</v>
      </c>
      <c r="K76" s="76">
        <f>K75</f>
        <v>22987.8</v>
      </c>
      <c r="L76" s="97"/>
      <c r="M76" s="89"/>
      <c r="N76" s="29"/>
    </row>
    <row r="77" spans="1:18" ht="15.75" customHeight="1" x14ac:dyDescent="0.2">
      <c r="A77" s="153" t="s">
        <v>115</v>
      </c>
      <c r="B77" s="154"/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5"/>
      <c r="N77" s="29"/>
    </row>
    <row r="78" spans="1:18" ht="49.5" customHeight="1" x14ac:dyDescent="0.2">
      <c r="A78" s="176" t="s">
        <v>116</v>
      </c>
      <c r="B78" s="150" t="s">
        <v>117</v>
      </c>
      <c r="C78" s="30" t="s">
        <v>29</v>
      </c>
      <c r="D78" s="145" t="s">
        <v>148</v>
      </c>
      <c r="E78" s="134">
        <f t="shared" ref="E78:E83" si="23">SUM(F78:K78)</f>
        <v>2110</v>
      </c>
      <c r="F78" s="120">
        <v>0</v>
      </c>
      <c r="G78" s="120">
        <v>1000</v>
      </c>
      <c r="H78" s="120">
        <v>1000</v>
      </c>
      <c r="I78" s="120">
        <v>0</v>
      </c>
      <c r="J78" s="120">
        <v>0</v>
      </c>
      <c r="K78" s="120">
        <v>110</v>
      </c>
      <c r="L78" s="150" t="s">
        <v>59</v>
      </c>
      <c r="M78" s="150" t="s">
        <v>121</v>
      </c>
      <c r="N78" s="29"/>
    </row>
    <row r="79" spans="1:18" ht="49.5" customHeight="1" x14ac:dyDescent="0.2">
      <c r="A79" s="178"/>
      <c r="B79" s="151"/>
      <c r="C79" s="30" t="s">
        <v>127</v>
      </c>
      <c r="D79" s="129" t="s">
        <v>105</v>
      </c>
      <c r="E79" s="134">
        <f t="shared" si="23"/>
        <v>3495</v>
      </c>
      <c r="F79" s="120">
        <v>0</v>
      </c>
      <c r="G79" s="120">
        <v>3495</v>
      </c>
      <c r="H79" s="120">
        <v>0</v>
      </c>
      <c r="I79" s="120">
        <v>0</v>
      </c>
      <c r="J79" s="120">
        <v>0</v>
      </c>
      <c r="K79" s="120">
        <v>0</v>
      </c>
      <c r="L79" s="151"/>
      <c r="M79" s="151"/>
      <c r="N79" s="29"/>
    </row>
    <row r="80" spans="1:18" ht="49.5" customHeight="1" x14ac:dyDescent="0.2">
      <c r="A80" s="177"/>
      <c r="B80" s="152"/>
      <c r="C80" s="23" t="s">
        <v>92</v>
      </c>
      <c r="D80" s="129" t="s">
        <v>105</v>
      </c>
      <c r="E80" s="134">
        <f t="shared" si="23"/>
        <v>11505</v>
      </c>
      <c r="F80" s="120">
        <v>0</v>
      </c>
      <c r="G80" s="120">
        <v>11505</v>
      </c>
      <c r="H80" s="120">
        <v>0</v>
      </c>
      <c r="I80" s="120">
        <v>0</v>
      </c>
      <c r="J80" s="120">
        <v>0</v>
      </c>
      <c r="K80" s="120">
        <v>0</v>
      </c>
      <c r="L80" s="152"/>
      <c r="M80" s="152"/>
      <c r="N80" s="29"/>
    </row>
    <row r="81" spans="1:14" ht="49.5" customHeight="1" x14ac:dyDescent="0.2">
      <c r="A81" s="30" t="s">
        <v>122</v>
      </c>
      <c r="B81" s="39" t="s">
        <v>123</v>
      </c>
      <c r="C81" s="30" t="s">
        <v>29</v>
      </c>
      <c r="D81" s="128" t="s">
        <v>149</v>
      </c>
      <c r="E81" s="134">
        <f t="shared" si="23"/>
        <v>70</v>
      </c>
      <c r="F81" s="120">
        <v>0</v>
      </c>
      <c r="G81" s="120">
        <v>0</v>
      </c>
      <c r="H81" s="120">
        <v>0</v>
      </c>
      <c r="I81" s="120">
        <v>0</v>
      </c>
      <c r="J81" s="120">
        <v>0</v>
      </c>
      <c r="K81" s="120">
        <v>70</v>
      </c>
      <c r="L81" s="39" t="s">
        <v>59</v>
      </c>
      <c r="M81" s="39" t="s">
        <v>121</v>
      </c>
      <c r="N81" s="29"/>
    </row>
    <row r="82" spans="1:14" ht="51" customHeight="1" x14ac:dyDescent="0.2">
      <c r="A82" s="30" t="s">
        <v>118</v>
      </c>
      <c r="B82" s="39" t="s">
        <v>119</v>
      </c>
      <c r="C82" s="30" t="s">
        <v>29</v>
      </c>
      <c r="D82" s="119" t="s">
        <v>148</v>
      </c>
      <c r="E82" s="134">
        <f t="shared" si="23"/>
        <v>1027.5</v>
      </c>
      <c r="F82" s="120">
        <v>0</v>
      </c>
      <c r="G82" s="120">
        <f>87.5+100</f>
        <v>187.5</v>
      </c>
      <c r="H82" s="120">
        <v>750</v>
      </c>
      <c r="I82" s="120">
        <v>0</v>
      </c>
      <c r="J82" s="120">
        <v>0</v>
      </c>
      <c r="K82" s="120">
        <v>90</v>
      </c>
      <c r="L82" s="39" t="s">
        <v>59</v>
      </c>
      <c r="M82" s="39" t="s">
        <v>121</v>
      </c>
      <c r="N82" s="29"/>
    </row>
    <row r="83" spans="1:14" ht="51" customHeight="1" x14ac:dyDescent="0.2">
      <c r="A83" s="30" t="s">
        <v>131</v>
      </c>
      <c r="B83" s="39" t="s">
        <v>132</v>
      </c>
      <c r="C83" s="30" t="s">
        <v>29</v>
      </c>
      <c r="D83" s="135" t="s">
        <v>133</v>
      </c>
      <c r="E83" s="134">
        <f t="shared" si="23"/>
        <v>312.8</v>
      </c>
      <c r="F83" s="120">
        <v>0</v>
      </c>
      <c r="G83" s="120">
        <v>0</v>
      </c>
      <c r="H83" s="120">
        <v>0</v>
      </c>
      <c r="I83" s="120">
        <v>99.2</v>
      </c>
      <c r="J83" s="120">
        <v>104.2</v>
      </c>
      <c r="K83" s="120">
        <v>109.4</v>
      </c>
      <c r="L83" s="39" t="s">
        <v>59</v>
      </c>
      <c r="M83" s="39" t="s">
        <v>121</v>
      </c>
      <c r="N83" s="29"/>
    </row>
    <row r="84" spans="1:14" ht="16.5" customHeight="1" x14ac:dyDescent="0.2">
      <c r="A84" s="121"/>
      <c r="B84" s="122" t="s">
        <v>120</v>
      </c>
      <c r="C84" s="121"/>
      <c r="D84" s="123"/>
      <c r="E84" s="124">
        <f t="shared" ref="E84:K84" si="24">SUM(E78:E83)</f>
        <v>18520.3</v>
      </c>
      <c r="F84" s="124">
        <f t="shared" si="24"/>
        <v>0</v>
      </c>
      <c r="G84" s="124">
        <f t="shared" si="24"/>
        <v>16187.5</v>
      </c>
      <c r="H84" s="124">
        <f t="shared" si="24"/>
        <v>1750</v>
      </c>
      <c r="I84" s="124">
        <f t="shared" si="24"/>
        <v>99.2</v>
      </c>
      <c r="J84" s="124">
        <f t="shared" si="24"/>
        <v>104.2</v>
      </c>
      <c r="K84" s="124">
        <f t="shared" si="24"/>
        <v>379.4</v>
      </c>
      <c r="L84" s="125"/>
      <c r="M84" s="126"/>
      <c r="N84" s="29"/>
    </row>
    <row r="85" spans="1:14" ht="16.5" customHeight="1" x14ac:dyDescent="0.2">
      <c r="A85" s="121"/>
      <c r="B85" s="122" t="s">
        <v>29</v>
      </c>
      <c r="C85" s="121"/>
      <c r="D85" s="123"/>
      <c r="E85" s="124">
        <f>E84-E86-E87</f>
        <v>3520.2999999999993</v>
      </c>
      <c r="F85" s="124">
        <f t="shared" ref="F85:I85" si="25">F84</f>
        <v>0</v>
      </c>
      <c r="G85" s="124">
        <f>G84-G86-G87</f>
        <v>1187.5</v>
      </c>
      <c r="H85" s="124">
        <f t="shared" si="25"/>
        <v>1750</v>
      </c>
      <c r="I85" s="124">
        <f t="shared" si="25"/>
        <v>99.2</v>
      </c>
      <c r="J85" s="124">
        <f t="shared" ref="J85" si="26">J84</f>
        <v>104.2</v>
      </c>
      <c r="K85" s="124">
        <f>SUM(K84)</f>
        <v>379.4</v>
      </c>
      <c r="L85" s="125"/>
      <c r="M85" s="126"/>
    </row>
    <row r="86" spans="1:14" ht="16.5" customHeight="1" x14ac:dyDescent="0.2">
      <c r="A86" s="121"/>
      <c r="B86" s="122" t="s">
        <v>127</v>
      </c>
      <c r="C86" s="121"/>
      <c r="D86" s="123"/>
      <c r="E86" s="124">
        <f>SUM(F86:K86)</f>
        <v>3495</v>
      </c>
      <c r="F86" s="124">
        <f t="shared" ref="F86:K87" si="27">F79</f>
        <v>0</v>
      </c>
      <c r="G86" s="124">
        <f t="shared" si="27"/>
        <v>3495</v>
      </c>
      <c r="H86" s="124">
        <f t="shared" si="27"/>
        <v>0</v>
      </c>
      <c r="I86" s="124">
        <f t="shared" si="27"/>
        <v>0</v>
      </c>
      <c r="J86" s="124">
        <f t="shared" si="27"/>
        <v>0</v>
      </c>
      <c r="K86" s="124">
        <f t="shared" si="27"/>
        <v>0</v>
      </c>
      <c r="L86" s="125"/>
      <c r="M86" s="126"/>
    </row>
    <row r="87" spans="1:14" ht="16.5" customHeight="1" x14ac:dyDescent="0.2">
      <c r="A87" s="121"/>
      <c r="B87" s="122" t="s">
        <v>92</v>
      </c>
      <c r="C87" s="121"/>
      <c r="D87" s="123"/>
      <c r="E87" s="124">
        <f>SUM(F87:K87)</f>
        <v>11505</v>
      </c>
      <c r="F87" s="124">
        <f t="shared" si="27"/>
        <v>0</v>
      </c>
      <c r="G87" s="124">
        <f t="shared" si="27"/>
        <v>11505</v>
      </c>
      <c r="H87" s="124">
        <f t="shared" si="27"/>
        <v>0</v>
      </c>
      <c r="I87" s="124">
        <f t="shared" si="27"/>
        <v>0</v>
      </c>
      <c r="J87" s="124">
        <f t="shared" si="27"/>
        <v>0</v>
      </c>
      <c r="K87" s="124">
        <f t="shared" si="27"/>
        <v>0</v>
      </c>
      <c r="L87" s="125"/>
      <c r="M87" s="126"/>
    </row>
    <row r="88" spans="1:14" ht="20.25" customHeight="1" x14ac:dyDescent="0.2">
      <c r="A88" s="98"/>
      <c r="B88" s="99" t="s">
        <v>58</v>
      </c>
      <c r="C88" s="100"/>
      <c r="D88" s="101"/>
      <c r="E88" s="127">
        <f t="shared" ref="E88:J88" si="28">E84+E75+E70+E63+E56+E48+E40+E28</f>
        <v>728413.1</v>
      </c>
      <c r="F88" s="127">
        <f t="shared" si="28"/>
        <v>127932.1</v>
      </c>
      <c r="G88" s="127">
        <f t="shared" si="28"/>
        <v>177579.69999999998</v>
      </c>
      <c r="H88" s="127">
        <f t="shared" si="28"/>
        <v>125206.09999999999</v>
      </c>
      <c r="I88" s="127">
        <f t="shared" si="28"/>
        <v>108755.6</v>
      </c>
      <c r="J88" s="127">
        <f t="shared" si="28"/>
        <v>92411.3</v>
      </c>
      <c r="K88" s="127">
        <f>SUM(K84,K75,K70,K63,K56,K48,K40,K28)</f>
        <v>96528.3</v>
      </c>
      <c r="L88" s="103"/>
      <c r="M88" s="146"/>
    </row>
    <row r="89" spans="1:14" ht="21.75" customHeight="1" x14ac:dyDescent="0.2">
      <c r="A89" s="104"/>
      <c r="B89" s="105" t="s">
        <v>29</v>
      </c>
      <c r="C89" s="104"/>
      <c r="D89" s="106"/>
      <c r="E89" s="102">
        <f>SUM(E88-E90-E91-E92)</f>
        <v>679308.4</v>
      </c>
      <c r="F89" s="107">
        <f>SUM(F88-F91-F92)</f>
        <v>114925.80000000002</v>
      </c>
      <c r="G89" s="102">
        <f>G88-G92-G90-G91</f>
        <v>143691.69999999998</v>
      </c>
      <c r="H89" s="102">
        <f>H88-H92</f>
        <v>124469.29999999999</v>
      </c>
      <c r="I89" s="102">
        <f t="shared" ref="I89:K89" si="29">I88-I92</f>
        <v>108018.8</v>
      </c>
      <c r="J89" s="102">
        <f t="shared" si="29"/>
        <v>91674.5</v>
      </c>
      <c r="K89" s="102">
        <f t="shared" si="29"/>
        <v>96528.3</v>
      </c>
      <c r="L89" s="33"/>
      <c r="M89" s="69"/>
    </row>
    <row r="90" spans="1:14" ht="21.75" customHeight="1" x14ac:dyDescent="0.2">
      <c r="A90" s="104"/>
      <c r="B90" s="105" t="s">
        <v>127</v>
      </c>
      <c r="C90" s="104"/>
      <c r="D90" s="106"/>
      <c r="E90" s="102">
        <f>SUM(F90:K90)</f>
        <v>3495</v>
      </c>
      <c r="F90" s="107">
        <f t="shared" ref="F90:K90" si="30">F86</f>
        <v>0</v>
      </c>
      <c r="G90" s="102">
        <f t="shared" si="30"/>
        <v>3495</v>
      </c>
      <c r="H90" s="102">
        <f t="shared" si="30"/>
        <v>0</v>
      </c>
      <c r="I90" s="102">
        <f t="shared" si="30"/>
        <v>0</v>
      </c>
      <c r="J90" s="102">
        <f t="shared" si="30"/>
        <v>0</v>
      </c>
      <c r="K90" s="102">
        <f t="shared" si="30"/>
        <v>0</v>
      </c>
      <c r="L90" s="33"/>
      <c r="M90" s="146"/>
    </row>
    <row r="91" spans="1:14" ht="24.75" customHeight="1" x14ac:dyDescent="0.2">
      <c r="A91" s="108"/>
      <c r="B91" s="109" t="s">
        <v>95</v>
      </c>
      <c r="C91" s="108"/>
      <c r="D91" s="110"/>
      <c r="E91" s="34">
        <f>E41</f>
        <v>27218.5</v>
      </c>
      <c r="F91" s="111">
        <f>F41</f>
        <v>12263.4</v>
      </c>
      <c r="G91" s="34">
        <f>G41</f>
        <v>14955.1</v>
      </c>
      <c r="H91" s="34">
        <v>0</v>
      </c>
      <c r="I91" s="34">
        <v>0</v>
      </c>
      <c r="J91" s="34">
        <v>0</v>
      </c>
      <c r="K91" s="34">
        <v>0</v>
      </c>
      <c r="L91" s="119"/>
      <c r="M91" s="69"/>
    </row>
    <row r="92" spans="1:14" ht="24.75" customHeight="1" x14ac:dyDescent="0.2">
      <c r="A92" s="112"/>
      <c r="B92" s="113" t="s">
        <v>92</v>
      </c>
      <c r="C92" s="112"/>
      <c r="D92" s="114"/>
      <c r="E92" s="115">
        <f>SUM(F92:K92)</f>
        <v>18391.199999999997</v>
      </c>
      <c r="F92" s="116">
        <f t="shared" ref="F92:K92" si="31">F87+F42+F30</f>
        <v>742.9</v>
      </c>
      <c r="G92" s="116">
        <f t="shared" si="31"/>
        <v>15437.9</v>
      </c>
      <c r="H92" s="116">
        <f t="shared" si="31"/>
        <v>736.8</v>
      </c>
      <c r="I92" s="116">
        <f t="shared" si="31"/>
        <v>736.8</v>
      </c>
      <c r="J92" s="116">
        <f t="shared" si="31"/>
        <v>736.8</v>
      </c>
      <c r="K92" s="116">
        <f t="shared" si="31"/>
        <v>0</v>
      </c>
      <c r="L92" s="117"/>
      <c r="M92" s="117"/>
    </row>
    <row r="93" spans="1:14" ht="21.75" customHeight="1" x14ac:dyDescent="0.2"/>
    <row r="94" spans="1:14" ht="21.75" customHeight="1" x14ac:dyDescent="0.2">
      <c r="A94" s="160"/>
      <c r="B94" s="160"/>
      <c r="C94" s="160"/>
      <c r="D94" s="160"/>
      <c r="E94" s="160"/>
      <c r="F94" s="160"/>
      <c r="G94" s="160"/>
      <c r="H94" s="160"/>
      <c r="I94" s="160"/>
      <c r="J94" s="160"/>
      <c r="K94" s="160"/>
      <c r="L94" s="160"/>
      <c r="M94" s="160"/>
    </row>
    <row r="95" spans="1:14" ht="21.75" customHeight="1" x14ac:dyDescent="0.2"/>
    <row r="96" spans="1:14" ht="21.75" customHeight="1" x14ac:dyDescent="0.2"/>
    <row r="97" spans="1:13" ht="21.75" customHeight="1" x14ac:dyDescent="0.2"/>
    <row r="98" spans="1:13" ht="21.75" customHeight="1" x14ac:dyDescent="0.2"/>
    <row r="99" spans="1:13" ht="21.75" customHeight="1" x14ac:dyDescent="0.2"/>
    <row r="100" spans="1:13" ht="21.75" customHeight="1" x14ac:dyDescent="0.2"/>
    <row r="101" spans="1:13" ht="21.75" customHeight="1" x14ac:dyDescent="0.2"/>
    <row r="102" spans="1:13" ht="21.75" customHeight="1" x14ac:dyDescent="0.2"/>
    <row r="103" spans="1:13" ht="37.5" customHeight="1" x14ac:dyDescent="0.2"/>
    <row r="104" spans="1:13" ht="76.5" customHeight="1" x14ac:dyDescent="0.2"/>
    <row r="105" spans="1:13" ht="44.25" customHeight="1" x14ac:dyDescent="0.2"/>
    <row r="106" spans="1:13" s="27" customFormat="1" ht="21.75" customHeight="1" x14ac:dyDescent="0.2">
      <c r="A106" s="11"/>
      <c r="B106" s="11"/>
      <c r="C106" s="11"/>
      <c r="D106" s="11"/>
      <c r="E106" s="11"/>
      <c r="F106" s="11"/>
      <c r="G106" s="11"/>
      <c r="H106" s="26"/>
      <c r="I106" s="26"/>
      <c r="J106" s="26"/>
      <c r="K106" s="26"/>
      <c r="L106" s="11"/>
      <c r="M106" s="11"/>
    </row>
    <row r="107" spans="1:13" ht="25.5" customHeight="1" x14ac:dyDescent="0.2"/>
    <row r="108" spans="1:13" ht="33" customHeight="1" x14ac:dyDescent="0.2"/>
    <row r="109" spans="1:13" ht="42.75" customHeight="1" x14ac:dyDescent="0.2"/>
    <row r="110" spans="1:13" ht="13.5" customHeight="1" x14ac:dyDescent="0.2"/>
    <row r="111" spans="1:13" ht="42.75" customHeight="1" x14ac:dyDescent="0.2"/>
    <row r="112" spans="1:13" ht="20.100000000000001" customHeight="1" x14ac:dyDescent="0.2"/>
  </sheetData>
  <mergeCells count="52">
    <mergeCell ref="O58:R58"/>
    <mergeCell ref="O21:S21"/>
    <mergeCell ref="O31:S31"/>
    <mergeCell ref="G3:M3"/>
    <mergeCell ref="A72:M72"/>
    <mergeCell ref="A50:M50"/>
    <mergeCell ref="L34:L36"/>
    <mergeCell ref="A58:M58"/>
    <mergeCell ref="O38:S38"/>
    <mergeCell ref="A65:M65"/>
    <mergeCell ref="O14:R14"/>
    <mergeCell ref="O15:R15"/>
    <mergeCell ref="O19:S19"/>
    <mergeCell ref="A13:M13"/>
    <mergeCell ref="L17:L18"/>
    <mergeCell ref="M17:M18"/>
    <mergeCell ref="G1:M1"/>
    <mergeCell ref="G4:M4"/>
    <mergeCell ref="A9:M9"/>
    <mergeCell ref="L10:L11"/>
    <mergeCell ref="E10:E11"/>
    <mergeCell ref="D10:D11"/>
    <mergeCell ref="B10:B11"/>
    <mergeCell ref="F10:K10"/>
    <mergeCell ref="G2:M2"/>
    <mergeCell ref="A6:M6"/>
    <mergeCell ref="A7:M7"/>
    <mergeCell ref="A8:M8"/>
    <mergeCell ref="A94:M94"/>
    <mergeCell ref="A44:M44"/>
    <mergeCell ref="A31:M31"/>
    <mergeCell ref="M10:M11"/>
    <mergeCell ref="C10:C11"/>
    <mergeCell ref="A10:A11"/>
    <mergeCell ref="M34:M36"/>
    <mergeCell ref="A34:A36"/>
    <mergeCell ref="B34:B36"/>
    <mergeCell ref="A23:A24"/>
    <mergeCell ref="B23:B24"/>
    <mergeCell ref="A17:A18"/>
    <mergeCell ref="B17:B18"/>
    <mergeCell ref="L23:L24"/>
    <mergeCell ref="M23:M24"/>
    <mergeCell ref="A78:A80"/>
    <mergeCell ref="B78:B80"/>
    <mergeCell ref="M78:M80"/>
    <mergeCell ref="L78:L80"/>
    <mergeCell ref="A77:M77"/>
    <mergeCell ref="A25:A26"/>
    <mergeCell ref="B25:B26"/>
    <mergeCell ref="L25:L26"/>
    <mergeCell ref="M25:M26"/>
  </mergeCells>
  <phoneticPr fontId="0" type="noConversion"/>
  <pageMargins left="0.23622047244094491" right="0" top="0.59055118110236227" bottom="0.74803149606299213" header="0.74803149606299213" footer="0.51181102362204722"/>
  <pageSetup paperSize="9" scale="92" fitToHeight="7" orientation="landscape" r:id="rId1"/>
  <headerFooter alignWithMargins="0"/>
  <rowBreaks count="4" manualBreakCount="4">
    <brk id="20" max="12" man="1"/>
    <brk id="33" max="12" man="1"/>
    <brk id="49" max="12" man="1"/>
    <brk id="76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1"/>
  <sheetViews>
    <sheetView workbookViewId="0">
      <selection activeCell="A2" sqref="A2:B11"/>
    </sheetView>
  </sheetViews>
  <sheetFormatPr defaultRowHeight="12.75" x14ac:dyDescent="0.2"/>
  <cols>
    <col min="2" max="2" width="52.28515625" customWidth="1"/>
  </cols>
  <sheetData>
    <row r="2" spans="1:2" ht="24" x14ac:dyDescent="0.2">
      <c r="A2" s="7" t="s">
        <v>72</v>
      </c>
      <c r="B2" s="1" t="s">
        <v>81</v>
      </c>
    </row>
    <row r="3" spans="1:2" x14ac:dyDescent="0.2">
      <c r="A3" s="6" t="s">
        <v>75</v>
      </c>
      <c r="B3" s="1" t="s">
        <v>89</v>
      </c>
    </row>
    <row r="4" spans="1:2" ht="24" x14ac:dyDescent="0.2">
      <c r="A4" s="6" t="s">
        <v>8</v>
      </c>
      <c r="B4" s="3" t="s">
        <v>82</v>
      </c>
    </row>
    <row r="5" spans="1:2" ht="36" x14ac:dyDescent="0.2">
      <c r="A5" s="8" t="s">
        <v>27</v>
      </c>
      <c r="B5" s="4" t="s">
        <v>67</v>
      </c>
    </row>
    <row r="6" spans="1:2" ht="36" x14ac:dyDescent="0.2">
      <c r="A6" s="8" t="s">
        <v>9</v>
      </c>
      <c r="B6" s="5" t="s">
        <v>83</v>
      </c>
    </row>
    <row r="7" spans="1:2" x14ac:dyDescent="0.2">
      <c r="A7" s="8" t="s">
        <v>12</v>
      </c>
      <c r="B7" s="5" t="s">
        <v>45</v>
      </c>
    </row>
    <row r="8" spans="1:2" ht="24" x14ac:dyDescent="0.2">
      <c r="A8" s="8" t="s">
        <v>22</v>
      </c>
      <c r="B8" s="5" t="s">
        <v>50</v>
      </c>
    </row>
    <row r="9" spans="1:2" x14ac:dyDescent="0.2">
      <c r="A9" s="8" t="s">
        <v>14</v>
      </c>
      <c r="B9" s="5" t="s">
        <v>69</v>
      </c>
    </row>
    <row r="10" spans="1:2" ht="24" x14ac:dyDescent="0.2">
      <c r="A10" s="8" t="s">
        <v>44</v>
      </c>
      <c r="B10" s="2" t="s">
        <v>85</v>
      </c>
    </row>
    <row r="11" spans="1:2" x14ac:dyDescent="0.2">
      <c r="A11" s="8" t="s">
        <v>60</v>
      </c>
      <c r="B11" s="2" t="s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Лист3</vt:lpstr>
      <vt:lpstr>Лист1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Oleg Leshchev</cp:lastModifiedBy>
  <cp:lastPrinted>2018-10-23T09:05:55Z</cp:lastPrinted>
  <dcterms:created xsi:type="dcterms:W3CDTF">1996-10-08T23:32:33Z</dcterms:created>
  <dcterms:modified xsi:type="dcterms:W3CDTF">2018-12-14T06:13:27Z</dcterms:modified>
</cp:coreProperties>
</file>